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44C13029-D654-4ACB-9CF3-FE293E5B9F4B}" xr6:coauthVersionLast="47" xr6:coauthVersionMax="47" xr10:uidLastSave="{00000000-0000-0000-0000-000000000000}"/>
  <bookViews>
    <workbookView xWindow="-108" yWindow="-108" windowWidth="23256" windowHeight="12456" xr2:uid="{0EC59BB6-318E-4292-A9FC-CCB845D1DEF9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8" i="1" l="1"/>
  <c r="L8" i="1"/>
  <c r="G8" i="1"/>
  <c r="F8" i="1"/>
  <c r="D4" i="1"/>
</calcChain>
</file>

<file path=xl/sharedStrings.xml><?xml version="1.0" encoding="utf-8"?>
<sst xmlns="http://schemas.openxmlformats.org/spreadsheetml/2006/main" count="68" uniqueCount="54">
  <si>
    <t>FUNDAÇÃO DE PREVIDÊNCIA COMPLEMENTAR DO ESTADO DE SÃO PAULO - SP-PREVCOM</t>
  </si>
  <si>
    <t>CNPJ 15.401.381/0001-98</t>
  </si>
  <si>
    <t xml:space="preserve"> BALANÇO PATRIMONIAL (Consolidado)</t>
  </si>
  <si>
    <t xml:space="preserve"> </t>
  </si>
  <si>
    <t>R$ mil</t>
  </si>
  <si>
    <t xml:space="preserve">  ATIVO</t>
  </si>
  <si>
    <t xml:space="preserve">  PASSIVO E PATRIMÔNIO SOCIAL</t>
  </si>
  <si>
    <t>NÃO APAGAR</t>
  </si>
  <si>
    <t>NE</t>
  </si>
  <si>
    <t>∆%</t>
  </si>
  <si>
    <t>10100000000000000</t>
  </si>
  <si>
    <t xml:space="preserve">   DISPONÍVEL</t>
  </si>
  <si>
    <t xml:space="preserve">   EXIGÍVEL OPERACIONAL</t>
  </si>
  <si>
    <t/>
  </si>
  <si>
    <t xml:space="preserve">      Gestão Previdencial</t>
  </si>
  <si>
    <t>20101000000000000</t>
  </si>
  <si>
    <t>consolidado</t>
  </si>
  <si>
    <t xml:space="preserve">   REALIZÁVEL</t>
  </si>
  <si>
    <t xml:space="preserve">      Gestão Administrativa</t>
  </si>
  <si>
    <t>20102000000000000</t>
  </si>
  <si>
    <t>10201000000000000</t>
  </si>
  <si>
    <t xml:space="preserve">      Investimentos</t>
  </si>
  <si>
    <t>20103000000000000</t>
  </si>
  <si>
    <t>10202000000000000</t>
  </si>
  <si>
    <t>PGA RG</t>
  </si>
  <si>
    <t xml:space="preserve">   EXIGÍVEL CONTINGENCIAL</t>
  </si>
  <si>
    <t>10203010000000000</t>
  </si>
  <si>
    <t xml:space="preserve">         Títulos Públicos</t>
  </si>
  <si>
    <t>20201000000000000</t>
  </si>
  <si>
    <t>10203040000000000</t>
  </si>
  <si>
    <t xml:space="preserve">         Fundos de Investimentos</t>
  </si>
  <si>
    <t>20202000000000000</t>
  </si>
  <si>
    <t>10203080000000000</t>
  </si>
  <si>
    <t xml:space="preserve">         Operações com Participantes</t>
  </si>
  <si>
    <t xml:space="preserve">   PATRIMÔNIO SOCIAL</t>
  </si>
  <si>
    <t>10300000000000000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</si>
  <si>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</si>
  <si>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</si>
  <si>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</si>
  <si>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</si>
  <si>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>20301010100000000</t>
  </si>
  <si>
    <t xml:space="preserve">            Benefícios a Conceder</t>
  </si>
  <si>
    <t>20301010200000000</t>
  </si>
  <si>
    <t xml:space="preserve">         Imobilizado</t>
  </si>
  <si>
    <t xml:space="preserve">         Intangível</t>
  </si>
  <si>
    <t xml:space="preserve">      Fundos</t>
  </si>
  <si>
    <t>11 e 13</t>
  </si>
  <si>
    <t xml:space="preserve">         Fundos Previdenciais</t>
  </si>
  <si>
    <t>20302010000000000</t>
  </si>
  <si>
    <t xml:space="preserve">         Fundos Administrativos</t>
  </si>
  <si>
    <t>20302020000000000</t>
  </si>
  <si>
    <t xml:space="preserve">  TOTAL DO ATIVO</t>
  </si>
  <si>
    <t xml:space="preserve">  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</si>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</sst>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R$&quot;\ * #,##0_-;\-&quot;R$&quot;\ * #,##0_-;_-&quot;R$&quot;\ * &quot;-&quot;_-;_-@_-"/>
    <numFmt numFmtId="164" formatCode="_(* #,##0_);_(* \(#,##0\);_(* &quot;-&quot;_);_(@_)"/>
    <numFmt numFmtId="165" formatCode="[$-416]mmm\-yy;@"/>
    <numFmt numFmtId="166" formatCode="#,##0,"/>
    <numFmt numFmtId="167" formatCode="0.0%;[Red]\(0.0%\)"/>
  </numFmts>
  <fonts count="31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10"/>
      <color rgb="FF002060"/>
      <name val="Trebuchet MS"/>
      <family val="2"/>
    </font>
    <font>
      <b/>
      <sz val="11"/>
      <name val="Apto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sz val="10"/>
      <color rgb="FFFF0000"/>
      <name val="Trebuchet MS"/>
      <family val="2"/>
    </font>
    <font>
      <b/>
      <sz val="10"/>
      <name val="Trebuchet M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sz val="11"/>
      <color theme="0"/>
      <name val="Apto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b/>
      <sz val="10"/>
      <color indexed="8"/>
      <name val="Trebuchet MS"/>
      <family val="2"/>
    </font>
    <font>
      <b/>
      <sz val="10"/>
      <color rgb="FF002060"/>
      <name val="Trebuchet MS"/>
      <family val="2"/>
    </font>
    <font>
      <b/>
      <sz val="11"/>
      <color theme="0"/>
      <name val="Aptos"/>
      <family val="2"/>
    </font>
    <font>
      <b/>
      <sz val="10"/>
      <color indexed="8"/>
      <name val="Aptos"/>
      <family val="2"/>
    </font>
    <font>
      <b/>
      <sz val="11"/>
      <color indexed="8"/>
      <name val="Aptos"/>
      <family val="2"/>
    </font>
    <font>
      <b/>
      <u/>
      <sz val="10"/>
      <color rgb="FF002060"/>
      <name val="Trebuchet MS"/>
      <family val="2"/>
    </font>
    <font>
      <b/>
      <sz val="11"/>
      <color rgb="FFFF0000"/>
      <name val="Aptos"/>
      <family val="2"/>
    </font>
    <font>
      <sz val="10"/>
      <color rgb="FF002060"/>
      <name val="Arial"/>
      <family val="2"/>
    </font>
    <font>
      <sz val="11"/>
      <color rgb="FFFF0000"/>
      <name val="Aptos"/>
      <family val="2"/>
    </font>
    <font>
      <vertAlign val="superscript"/>
      <sz val="11"/>
      <color rgb="FFFF0000"/>
      <name val="Aptos"/>
      <family val="2"/>
    </font>
    <font>
      <sz val="10"/>
      <color rgb="FF00206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b/>
      <sz val="11"/>
      <color theme="1"/>
      <name val="Aptos"/>
      <family val="2"/>
    </font>
    <font>
      <sz val="10"/>
      <color theme="1"/>
      <name val="Trebuchet MS"/>
      <family val="2"/>
    </font>
    <font>
      <sz val="11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1" fillId="0" borderId="0"/>
    <xf numFmtId="9" fontId="1" fillId="0" borderId="0"/>
    <xf numFmtId="42" fontId="1" fillId="0" borderId="0"/>
  </cellStyleXfs>
  <cellXfs count="91">
    <xf numFmtId="0" fontId="0" fillId="0" borderId="0" xfId="0"/>
    <xf numFmtId="1" fontId="2" fillId="0" borderId="0" xfId="1" applyNumberFormat="1" applyFont="1" applyAlignment="1">
      <alignment horizontal="left"/>
    </xf>
    <xf numFmtId="164" fontId="3" fillId="0" borderId="0" xfId="1" applyNumberFormat="1" applyFont="1"/>
    <xf numFmtId="164" fontId="4" fillId="0" borderId="0" xfId="1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1" fontId="6" fillId="0" borderId="1" xfId="1" applyNumberFormat="1" applyFont="1" applyBorder="1" applyAlignment="1">
      <alignment horizontal="left"/>
    </xf>
    <xf numFmtId="164" fontId="7" fillId="0" borderId="0" xfId="1" applyNumberFormat="1" applyFont="1"/>
    <xf numFmtId="164" fontId="8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center"/>
    </xf>
    <xf numFmtId="164" fontId="6" fillId="0" borderId="0" xfId="1" applyNumberFormat="1" applyFont="1"/>
    <xf numFmtId="164" fontId="9" fillId="0" borderId="0" xfId="1" applyNumberFormat="1" applyFont="1"/>
    <xf numFmtId="164" fontId="2" fillId="0" borderId="3" xfId="1" applyNumberFormat="1" applyFont="1" applyBorder="1"/>
    <xf numFmtId="164" fontId="4" fillId="0" borderId="4" xfId="1" applyNumberFormat="1" applyFont="1" applyBorder="1"/>
    <xf numFmtId="164" fontId="12" fillId="0" borderId="5" xfId="1" applyNumberFormat="1" applyFont="1" applyBorder="1" applyAlignment="1">
      <alignment horizontal="center"/>
    </xf>
    <xf numFmtId="164" fontId="13" fillId="0" borderId="5" xfId="1" applyNumberFormat="1" applyFont="1" applyBorder="1"/>
    <xf numFmtId="164" fontId="14" fillId="0" borderId="5" xfId="1" applyNumberFormat="1" applyFont="1" applyBorder="1"/>
    <xf numFmtId="164" fontId="13" fillId="0" borderId="5" xfId="1" applyNumberFormat="1" applyFont="1" applyBorder="1" applyAlignment="1">
      <alignment horizontal="right"/>
    </xf>
    <xf numFmtId="164" fontId="15" fillId="0" borderId="0" xfId="1" applyNumberFormat="1" applyFont="1"/>
    <xf numFmtId="1" fontId="15" fillId="0" borderId="0" xfId="1" applyNumberFormat="1" applyFont="1" applyAlignment="1">
      <alignment horizontal="left"/>
    </xf>
    <xf numFmtId="164" fontId="16" fillId="0" borderId="0" xfId="1" applyNumberFormat="1" applyFont="1"/>
    <xf numFmtId="164" fontId="17" fillId="2" borderId="6" xfId="1" applyNumberFormat="1" applyFont="1" applyFill="1" applyBorder="1" applyAlignment="1">
      <alignment horizontal="left"/>
    </xf>
    <xf numFmtId="164" fontId="17" fillId="2" borderId="0" xfId="1" applyNumberFormat="1" applyFont="1" applyFill="1" applyAlignment="1">
      <alignment horizontal="left"/>
    </xf>
    <xf numFmtId="164" fontId="17" fillId="2" borderId="2" xfId="1" applyNumberFormat="1" applyFont="1" applyFill="1" applyBorder="1" applyAlignment="1">
      <alignment horizontal="left"/>
    </xf>
    <xf numFmtId="1" fontId="18" fillId="0" borderId="0" xfId="1" applyNumberFormat="1" applyFont="1" applyAlignment="1">
      <alignment horizontal="left"/>
    </xf>
    <xf numFmtId="164" fontId="19" fillId="0" borderId="0" xfId="1" applyNumberFormat="1" applyFont="1"/>
    <xf numFmtId="1" fontId="20" fillId="3" borderId="0" xfId="1" applyNumberFormat="1" applyFont="1" applyFill="1" applyAlignment="1">
      <alignment horizontal="left"/>
    </xf>
    <xf numFmtId="164" fontId="13" fillId="0" borderId="6" xfId="1" applyNumberFormat="1" applyFont="1" applyBorder="1"/>
    <xf numFmtId="164" fontId="21" fillId="0" borderId="0" xfId="1" applyNumberFormat="1" applyFont="1" applyAlignment="1">
      <alignment horizontal="center"/>
    </xf>
    <xf numFmtId="165" fontId="14" fillId="0" borderId="3" xfId="1" applyNumberFormat="1" applyFont="1" applyBorder="1" applyAlignment="1">
      <alignment horizontal="right"/>
    </xf>
    <xf numFmtId="0" fontId="14" fillId="0" borderId="7" xfId="1" applyFont="1" applyBorder="1" applyAlignment="1">
      <alignment horizontal="right" indent="1"/>
    </xf>
    <xf numFmtId="164" fontId="13" fillId="0" borderId="0" xfId="1" applyNumberFormat="1" applyFont="1"/>
    <xf numFmtId="166" fontId="13" fillId="0" borderId="0" xfId="1" applyNumberFormat="1" applyFont="1"/>
    <xf numFmtId="1" fontId="3" fillId="4" borderId="0" xfId="1" applyNumberFormat="1" applyFont="1" applyFill="1" applyAlignment="1">
      <alignment horizontal="left"/>
    </xf>
    <xf numFmtId="0" fontId="22" fillId="4" borderId="0" xfId="1" applyFont="1" applyFill="1"/>
    <xf numFmtId="164" fontId="19" fillId="0" borderId="6" xfId="1" applyNumberFormat="1" applyFont="1" applyBorder="1"/>
    <xf numFmtId="166" fontId="19" fillId="0" borderId="3" xfId="1" applyNumberFormat="1" applyFont="1" applyBorder="1"/>
    <xf numFmtId="167" fontId="19" fillId="0" borderId="8" xfId="2" applyNumberFormat="1" applyFont="1" applyBorder="1" applyAlignment="1">
      <alignment horizontal="left" indent="1"/>
    </xf>
    <xf numFmtId="164" fontId="23" fillId="0" borderId="0" xfId="1" applyNumberFormat="1" applyFont="1" applyAlignment="1">
      <alignment horizontal="center"/>
    </xf>
    <xf numFmtId="167" fontId="19" fillId="0" borderId="9" xfId="2" applyNumberFormat="1" applyFont="1" applyBorder="1" applyAlignment="1">
      <alignment horizontal="right" indent="1"/>
    </xf>
    <xf numFmtId="1" fontId="6" fillId="4" borderId="0" xfId="2" applyNumberFormat="1" applyFont="1" applyFill="1" applyAlignment="1">
      <alignment horizontal="left"/>
    </xf>
    <xf numFmtId="164" fontId="3" fillId="4" borderId="0" xfId="1" applyNumberFormat="1" applyFont="1" applyFill="1"/>
    <xf numFmtId="164" fontId="24" fillId="0" borderId="0" xfId="1" applyNumberFormat="1" applyFont="1" applyAlignment="1">
      <alignment horizontal="center"/>
    </xf>
    <xf numFmtId="167" fontId="13" fillId="0" borderId="10" xfId="1" applyNumberFormat="1" applyFont="1" applyBorder="1" applyAlignment="1">
      <alignment horizontal="right"/>
    </xf>
    <xf numFmtId="1" fontId="25" fillId="4" borderId="0" xfId="1" applyNumberFormat="1" applyFont="1" applyFill="1" applyAlignment="1">
      <alignment horizontal="left"/>
    </xf>
    <xf numFmtId="0" fontId="1" fillId="5" borderId="0" xfId="1" applyFill="1"/>
    <xf numFmtId="164" fontId="26" fillId="0" borderId="0" xfId="1" applyNumberFormat="1" applyFont="1" applyAlignment="1">
      <alignment horizontal="center"/>
    </xf>
    <xf numFmtId="166" fontId="19" fillId="0" borderId="3" xfId="3" applyNumberFormat="1" applyFont="1" applyBorder="1"/>
    <xf numFmtId="167" fontId="19" fillId="0" borderId="10" xfId="2" applyNumberFormat="1" applyFont="1" applyBorder="1" applyAlignment="1">
      <alignment horizontal="right" indent="1"/>
    </xf>
    <xf numFmtId="164" fontId="27" fillId="0" borderId="0" xfId="1" applyNumberFormat="1" applyFont="1" applyAlignment="1">
      <alignment horizontal="center"/>
    </xf>
    <xf numFmtId="167" fontId="13" fillId="0" borderId="10" xfId="2" applyNumberFormat="1" applyFont="1" applyBorder="1"/>
    <xf numFmtId="1" fontId="25" fillId="4" borderId="0" xfId="2" applyNumberFormat="1" applyFont="1" applyFill="1" applyAlignment="1">
      <alignment horizontal="left"/>
    </xf>
    <xf numFmtId="167" fontId="19" fillId="0" borderId="11" xfId="2" applyNumberFormat="1" applyFont="1" applyBorder="1" applyAlignment="1">
      <alignment horizontal="right" indent="1"/>
    </xf>
    <xf numFmtId="164" fontId="2" fillId="5" borderId="0" xfId="1" applyNumberFormat="1" applyFont="1" applyFill="1"/>
    <xf numFmtId="167" fontId="19" fillId="0" borderId="8" xfId="2" applyNumberFormat="1" applyFont="1" applyBorder="1" applyAlignment="1">
      <alignment horizontal="right" indent="1"/>
    </xf>
    <xf numFmtId="164" fontId="28" fillId="0" borderId="0" xfId="1" applyNumberFormat="1" applyFont="1"/>
    <xf numFmtId="166" fontId="28" fillId="0" borderId="3" xfId="1" applyNumberFormat="1" applyFont="1" applyBorder="1"/>
    <xf numFmtId="167" fontId="19" fillId="0" borderId="9" xfId="2" applyNumberFormat="1" applyFont="1" applyBorder="1"/>
    <xf numFmtId="164" fontId="29" fillId="5" borderId="0" xfId="1" applyNumberFormat="1" applyFont="1" applyFill="1"/>
    <xf numFmtId="164" fontId="12" fillId="0" borderId="0" xfId="1" applyNumberFormat="1" applyFont="1" applyAlignment="1">
      <alignment horizontal="center"/>
    </xf>
    <xf numFmtId="166" fontId="30" fillId="0" borderId="0" xfId="1" applyNumberFormat="1" applyFont="1"/>
    <xf numFmtId="167" fontId="13" fillId="0" borderId="10" xfId="2" applyNumberFormat="1" applyFont="1" applyBorder="1" applyAlignment="1">
      <alignment horizontal="right" indent="1"/>
    </xf>
    <xf numFmtId="164" fontId="30" fillId="0" borderId="0" xfId="1" applyNumberFormat="1" applyFont="1"/>
    <xf numFmtId="167" fontId="13" fillId="0" borderId="10" xfId="1" applyNumberFormat="1" applyFont="1" applyBorder="1"/>
    <xf numFmtId="167" fontId="19" fillId="0" borderId="12" xfId="2" applyNumberFormat="1" applyFont="1" applyBorder="1"/>
    <xf numFmtId="167" fontId="19" fillId="0" borderId="10" xfId="1" applyNumberFormat="1" applyFont="1" applyBorder="1"/>
    <xf numFmtId="164" fontId="11" fillId="0" borderId="6" xfId="1" applyNumberFormat="1" applyFont="1" applyBorder="1"/>
    <xf numFmtId="164" fontId="11" fillId="0" borderId="0" xfId="1" applyNumberFormat="1" applyFont="1" applyAlignment="1">
      <alignment horizontal="center"/>
    </xf>
    <xf numFmtId="166" fontId="11" fillId="0" borderId="0" xfId="1" applyNumberFormat="1" applyFont="1"/>
    <xf numFmtId="167" fontId="11" fillId="0" borderId="10" xfId="1" applyNumberFormat="1" applyFont="1" applyBorder="1"/>
    <xf numFmtId="164" fontId="13" fillId="0" borderId="0" xfId="1" applyNumberFormat="1" applyFont="1" applyAlignment="1">
      <alignment horizontal="center"/>
    </xf>
    <xf numFmtId="164" fontId="28" fillId="0" borderId="0" xfId="1" applyNumberFormat="1" applyFont="1" applyAlignment="1">
      <alignment horizontal="center"/>
    </xf>
    <xf numFmtId="164" fontId="30" fillId="0" borderId="0" xfId="1" applyNumberFormat="1" applyFont="1" applyAlignment="1">
      <alignment horizontal="center"/>
    </xf>
    <xf numFmtId="164" fontId="29" fillId="0" borderId="0" xfId="1" applyNumberFormat="1" applyFont="1"/>
    <xf numFmtId="164" fontId="17" fillId="2" borderId="6" xfId="1" applyNumberFormat="1" applyFont="1" applyFill="1" applyBorder="1"/>
    <xf numFmtId="164" fontId="17" fillId="2" borderId="0" xfId="1" applyNumberFormat="1" applyFont="1" applyFill="1" applyAlignment="1">
      <alignment horizontal="center"/>
    </xf>
    <xf numFmtId="166" fontId="17" fillId="2" borderId="0" xfId="1" applyNumberFormat="1" applyFont="1" applyFill="1"/>
    <xf numFmtId="167" fontId="17" fillId="2" borderId="10" xfId="2" applyNumberFormat="1" applyFont="1" applyFill="1" applyBorder="1" applyAlignment="1">
      <alignment horizontal="right" indent="1"/>
    </xf>
    <xf numFmtId="167" fontId="17" fillId="2" borderId="10" xfId="2" applyNumberFormat="1" applyFont="1" applyFill="1" applyBorder="1"/>
    <xf numFmtId="1" fontId="25" fillId="0" borderId="0" xfId="2" applyNumberFormat="1" applyFont="1" applyAlignment="1">
      <alignment horizontal="left"/>
    </xf>
    <xf numFmtId="164" fontId="6" fillId="0" borderId="6" xfId="1" applyNumberFormat="1" applyFont="1" applyBorder="1"/>
    <xf numFmtId="164" fontId="6" fillId="0" borderId="0" xfId="1" applyNumberFormat="1" applyFont="1" applyAlignment="1">
      <alignment horizontal="center"/>
    </xf>
    <xf numFmtId="164" fontId="6" fillId="0" borderId="10" xfId="1" applyNumberFormat="1" applyFont="1" applyBorder="1"/>
    <xf numFmtId="164" fontId="6" fillId="0" borderId="13" xfId="1" applyNumberFormat="1" applyFont="1" applyBorder="1"/>
    <xf numFmtId="164" fontId="2" fillId="0" borderId="14" xfId="1" applyNumberFormat="1" applyFont="1" applyBorder="1"/>
    <xf numFmtId="164" fontId="5" fillId="0" borderId="14" xfId="1" applyNumberFormat="1" applyFont="1" applyBorder="1" applyAlignment="1">
      <alignment horizontal="center"/>
    </xf>
    <xf numFmtId="164" fontId="2" fillId="6" borderId="0" xfId="1" applyNumberFormat="1" applyFont="1" applyFill="1"/>
    <xf numFmtId="164" fontId="5" fillId="6" borderId="0" xfId="1" applyNumberFormat="1" applyFont="1" applyFill="1" applyAlignment="1">
      <alignment horizontal="center"/>
    </xf>
  </cellXfs>
  <cellStyles count="4">
    <cellStyle name="Normal" xfId="0" builtinId="0"/>
    <cellStyle name="Normal 2 3" xfId="1" xr:uid="{07DEC826-0D5A-4A61-8080-176BBD19530B}"/>
    <cellStyle name="Porcentagem 3" xfId="2" xr:uid="{B9B59217-772D-4391-A14A-1F1F3D6874F3}"/>
    <cellStyle name="Vírgula 2" xfId="3" xr:uid="{55C59D55-B036-480D-AC98-B02A90E08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199306</xdr:colOff>
      <xdr:row>0</xdr:row>
      <xdr:rowOff>65347</xdr:rowOff>
    </xdr:from>
    <xdr:to>
      <xdr:col>13</xdr:col>
      <xdr:colOff>561413</xdr:colOff>
      <xdr:row>4</xdr:row>
      <xdr:rowOff>66386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0146EBE-8093-48CB-8C82-D1C2BB7F0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8566" y="65347"/>
          <a:ext cx="1040287" cy="732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JUN2025%20(1)%20(1).xlsm" TargetMode="External"/><Relationship Id="rId1" Type="http://schemas.openxmlformats.org/officeDocument/2006/relationships/externalLinkPath" Target="file:///C:\Users\tsimoes\Downloads\Dados%20JUN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GRÁFICOS EVOLUTIVOS"/>
      <sheetName val="NOVOS GRAFICOS"/>
      <sheetName val="BD-Exec. Orçto Contábil"/>
      <sheetName val="DAL"/>
      <sheetName val="DMAL"/>
      <sheetName val="Painel de Controle (2)"/>
      <sheetName val="Exec. Orçto. Contábil (2)"/>
      <sheetName val="Indicadores jun"/>
      <sheetName val="Projetado"/>
      <sheetName val="Tx Adm jun"/>
      <sheetName val="Painel de Controle"/>
      <sheetName val="Budget 2024"/>
      <sheetName val="ACOMPANHAMENTO DEZ-24"/>
      <sheetName val="PGA ORÇADO 2025"/>
      <sheetName val="Cota PB"/>
      <sheetName val="Planilha3"/>
      <sheetName val="Planilha4"/>
      <sheetName val="Site Desp.Adm."/>
      <sheetName val="Pró-Labore 2025"/>
      <sheetName val="BD ORÇTO 2025 - Oficial"/>
      <sheetName val="Site Orçam"/>
      <sheetName val="Despesa-fev25"/>
      <sheetName val="BP Três "/>
      <sheetName val="DMPS Três"/>
      <sheetName val="Realizado 2025"/>
      <sheetName val="Indicadores mar"/>
      <sheetName val="EFD-CONTR-ANALITICA"/>
      <sheetName val="Quadro DAL"/>
      <sheetName val="Tx Adm jan"/>
      <sheetName val="Indicadores fev"/>
      <sheetName val="Indicadores fev (2)"/>
      <sheetName val="Indicadores mar (1)"/>
      <sheetName val="dez24"/>
      <sheetName val="BD jan25"/>
      <sheetName val="BD mai24"/>
      <sheetName val="BD jun24"/>
      <sheetName val="BD fev25"/>
      <sheetName val="BD mar25"/>
      <sheetName val="BD abr25"/>
      <sheetName val="BD mai25"/>
      <sheetName val="BD jun25"/>
      <sheetName val="Planilha1"/>
      <sheetName val="Planilha2"/>
      <sheetName val="BD Exec. Orçto Contábil"/>
      <sheetName val="PIS Cofins"/>
      <sheetName val="Indicadores mai (2)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J2">
            <v>45809</v>
          </cell>
          <cell r="K2">
            <v>45778</v>
          </cell>
        </row>
        <row r="3">
          <cell r="J3" t="str">
            <v>Em 30 de junho de 2025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3B6D9-2ABE-496B-A10E-10065A67CBCB}">
  <dimension ref="A1:BR34"/>
  <sheetViews>
    <sheetView tabSelected="1" topLeftCell="D1" workbookViewId="0">
      <selection activeCell="M36" sqref="M36"/>
    </sheetView>
  </sheetViews>
  <sheetFormatPr defaultColWidth="9.21875" defaultRowHeight="15" customHeight="1" x14ac:dyDescent="0.35"/>
  <cols>
    <col min="1" max="1" width="12.5546875" style="1" hidden="1" customWidth="1"/>
    <col min="2" max="2" width="19" style="2" hidden="1" customWidth="1"/>
    <col min="3" max="3" width="5.21875" style="2" hidden="1" customWidth="1"/>
    <col min="4" max="4" width="32.44140625" style="5" customWidth="1"/>
    <col min="5" max="5" width="4.5546875" style="4" hidden="1" customWidth="1"/>
    <col min="6" max="8" width="9.77734375" style="5" customWidth="1"/>
    <col min="9" max="9" width="35.44140625" style="5" customWidth="1"/>
    <col min="10" max="10" width="8.77734375" style="4" hidden="1" customWidth="1"/>
    <col min="11" max="11" width="1.5546875" style="4" hidden="1" customWidth="1"/>
    <col min="12" max="14" width="10.5546875" style="5" customWidth="1"/>
    <col min="15" max="15" width="4" style="5" customWidth="1"/>
    <col min="16" max="16" width="12.5546875" style="10" hidden="1" customWidth="1"/>
    <col min="17" max="17" width="19" style="5" hidden="1" customWidth="1"/>
    <col min="18" max="173" width="9.21875" style="5"/>
    <col min="174" max="174" width="18.5546875" style="5" bestFit="1" customWidth="1"/>
    <col min="175" max="175" width="35.77734375" style="5" bestFit="1" customWidth="1"/>
    <col min="176" max="176" width="0" style="5" hidden="1" customWidth="1"/>
    <col min="177" max="177" width="12.77734375" style="5" bestFit="1" customWidth="1"/>
    <col min="178" max="178" width="1.77734375" style="5" customWidth="1"/>
    <col min="179" max="179" width="12.77734375" style="5" bestFit="1" customWidth="1"/>
    <col min="180" max="180" width="4.5546875" style="5" customWidth="1"/>
    <col min="181" max="181" width="33" style="5" bestFit="1" customWidth="1"/>
    <col min="182" max="182" width="0" style="5" hidden="1" customWidth="1"/>
    <col min="183" max="183" width="12" style="5" bestFit="1" customWidth="1"/>
    <col min="184" max="184" width="1.77734375" style="5" customWidth="1"/>
    <col min="185" max="185" width="12" style="5" bestFit="1" customWidth="1"/>
    <col min="186" max="186" width="21.77734375" style="5" customWidth="1"/>
    <col min="187" max="429" width="9.21875" style="5"/>
    <col min="430" max="430" width="18.5546875" style="5" bestFit="1" customWidth="1"/>
    <col min="431" max="431" width="35.77734375" style="5" bestFit="1" customWidth="1"/>
    <col min="432" max="432" width="0" style="5" hidden="1" customWidth="1"/>
    <col min="433" max="433" width="12.77734375" style="5" bestFit="1" customWidth="1"/>
    <col min="434" max="434" width="1.77734375" style="5" customWidth="1"/>
    <col min="435" max="435" width="12.77734375" style="5" bestFit="1" customWidth="1"/>
    <col min="436" max="436" width="4.5546875" style="5" customWidth="1"/>
    <col min="437" max="437" width="33" style="5" bestFit="1" customWidth="1"/>
    <col min="438" max="438" width="0" style="5" hidden="1" customWidth="1"/>
    <col min="439" max="439" width="12" style="5" bestFit="1" customWidth="1"/>
    <col min="440" max="440" width="1.77734375" style="5" customWidth="1"/>
    <col min="441" max="441" width="12" style="5" bestFit="1" customWidth="1"/>
    <col min="442" max="442" width="21.77734375" style="5" customWidth="1"/>
    <col min="443" max="685" width="9.21875" style="5"/>
    <col min="686" max="686" width="18.5546875" style="5" bestFit="1" customWidth="1"/>
    <col min="687" max="687" width="35.77734375" style="5" bestFit="1" customWidth="1"/>
    <col min="688" max="688" width="0" style="5" hidden="1" customWidth="1"/>
    <col min="689" max="689" width="12.77734375" style="5" bestFit="1" customWidth="1"/>
    <col min="690" max="690" width="1.77734375" style="5" customWidth="1"/>
    <col min="691" max="691" width="12.77734375" style="5" bestFit="1" customWidth="1"/>
    <col min="692" max="692" width="4.5546875" style="5" customWidth="1"/>
    <col min="693" max="693" width="33" style="5" bestFit="1" customWidth="1"/>
    <col min="694" max="694" width="0" style="5" hidden="1" customWidth="1"/>
    <col min="695" max="695" width="12" style="5" bestFit="1" customWidth="1"/>
    <col min="696" max="696" width="1.77734375" style="5" customWidth="1"/>
    <col min="697" max="697" width="12" style="5" bestFit="1" customWidth="1"/>
    <col min="698" max="698" width="21.77734375" style="5" customWidth="1"/>
    <col min="699" max="941" width="9.21875" style="5"/>
    <col min="942" max="942" width="18.5546875" style="5" bestFit="1" customWidth="1"/>
    <col min="943" max="943" width="35.77734375" style="5" bestFit="1" customWidth="1"/>
    <col min="944" max="944" width="0" style="5" hidden="1" customWidth="1"/>
    <col min="945" max="945" width="12.77734375" style="5" bestFit="1" customWidth="1"/>
    <col min="946" max="946" width="1.77734375" style="5" customWidth="1"/>
    <col min="947" max="947" width="12.77734375" style="5" bestFit="1" customWidth="1"/>
    <col min="948" max="948" width="4.5546875" style="5" customWidth="1"/>
    <col min="949" max="949" width="33" style="5" bestFit="1" customWidth="1"/>
    <col min="950" max="950" width="0" style="5" hidden="1" customWidth="1"/>
    <col min="951" max="951" width="12" style="5" bestFit="1" customWidth="1"/>
    <col min="952" max="952" width="1.77734375" style="5" customWidth="1"/>
    <col min="953" max="953" width="12" style="5" bestFit="1" customWidth="1"/>
    <col min="954" max="954" width="21.77734375" style="5" customWidth="1"/>
    <col min="955" max="1197" width="9.21875" style="5"/>
    <col min="1198" max="1198" width="18.5546875" style="5" bestFit="1" customWidth="1"/>
    <col min="1199" max="1199" width="35.77734375" style="5" bestFit="1" customWidth="1"/>
    <col min="1200" max="1200" width="0" style="5" hidden="1" customWidth="1"/>
    <col min="1201" max="1201" width="12.77734375" style="5" bestFit="1" customWidth="1"/>
    <col min="1202" max="1202" width="1.77734375" style="5" customWidth="1"/>
    <col min="1203" max="1203" width="12.77734375" style="5" bestFit="1" customWidth="1"/>
    <col min="1204" max="1204" width="4.5546875" style="5" customWidth="1"/>
    <col min="1205" max="1205" width="33" style="5" bestFit="1" customWidth="1"/>
    <col min="1206" max="1206" width="0" style="5" hidden="1" customWidth="1"/>
    <col min="1207" max="1207" width="12" style="5" bestFit="1" customWidth="1"/>
    <col min="1208" max="1208" width="1.77734375" style="5" customWidth="1"/>
    <col min="1209" max="1209" width="12" style="5" bestFit="1" customWidth="1"/>
    <col min="1210" max="1210" width="21.77734375" style="5" customWidth="1"/>
    <col min="1211" max="1453" width="9.21875" style="5"/>
    <col min="1454" max="1454" width="18.5546875" style="5" bestFit="1" customWidth="1"/>
    <col min="1455" max="1455" width="35.77734375" style="5" bestFit="1" customWidth="1"/>
    <col min="1456" max="1456" width="0" style="5" hidden="1" customWidth="1"/>
    <col min="1457" max="1457" width="12.77734375" style="5" bestFit="1" customWidth="1"/>
    <col min="1458" max="1458" width="1.77734375" style="5" customWidth="1"/>
    <col min="1459" max="1459" width="12.77734375" style="5" bestFit="1" customWidth="1"/>
    <col min="1460" max="1460" width="4.5546875" style="5" customWidth="1"/>
    <col min="1461" max="1461" width="33" style="5" bestFit="1" customWidth="1"/>
    <col min="1462" max="1462" width="0" style="5" hidden="1" customWidth="1"/>
    <col min="1463" max="1463" width="12" style="5" bestFit="1" customWidth="1"/>
    <col min="1464" max="1464" width="1.77734375" style="5" customWidth="1"/>
    <col min="1465" max="1465" width="12" style="5" bestFit="1" customWidth="1"/>
    <col min="1466" max="1466" width="21.77734375" style="5" customWidth="1"/>
    <col min="1467" max="1709" width="9.21875" style="5"/>
    <col min="1710" max="1710" width="18.5546875" style="5" bestFit="1" customWidth="1"/>
    <col min="1711" max="1711" width="35.77734375" style="5" bestFit="1" customWidth="1"/>
    <col min="1712" max="1712" width="0" style="5" hidden="1" customWidth="1"/>
    <col min="1713" max="1713" width="12.77734375" style="5" bestFit="1" customWidth="1"/>
    <col min="1714" max="1714" width="1.77734375" style="5" customWidth="1"/>
    <col min="1715" max="1715" width="12.77734375" style="5" bestFit="1" customWidth="1"/>
    <col min="1716" max="1716" width="4.5546875" style="5" customWidth="1"/>
    <col min="1717" max="1717" width="33" style="5" bestFit="1" customWidth="1"/>
    <col min="1718" max="1718" width="0" style="5" hidden="1" customWidth="1"/>
    <col min="1719" max="1719" width="12" style="5" bestFit="1" customWidth="1"/>
    <col min="1720" max="1720" width="1.77734375" style="5" customWidth="1"/>
    <col min="1721" max="1721" width="12" style="5" bestFit="1" customWidth="1"/>
    <col min="1722" max="1722" width="21.77734375" style="5" customWidth="1"/>
    <col min="1723" max="1965" width="9.21875" style="5"/>
    <col min="1966" max="1966" width="18.5546875" style="5" bestFit="1" customWidth="1"/>
    <col min="1967" max="1967" width="35.77734375" style="5" bestFit="1" customWidth="1"/>
    <col min="1968" max="1968" width="0" style="5" hidden="1" customWidth="1"/>
    <col min="1969" max="1969" width="12.77734375" style="5" bestFit="1" customWidth="1"/>
    <col min="1970" max="1970" width="1.77734375" style="5" customWidth="1"/>
    <col min="1971" max="1971" width="12.77734375" style="5" bestFit="1" customWidth="1"/>
    <col min="1972" max="1972" width="4.5546875" style="5" customWidth="1"/>
    <col min="1973" max="1973" width="33" style="5" bestFit="1" customWidth="1"/>
    <col min="1974" max="1974" width="0" style="5" hidden="1" customWidth="1"/>
    <col min="1975" max="1975" width="12" style="5" bestFit="1" customWidth="1"/>
    <col min="1976" max="1976" width="1.77734375" style="5" customWidth="1"/>
    <col min="1977" max="1977" width="12" style="5" bestFit="1" customWidth="1"/>
    <col min="1978" max="1978" width="21.77734375" style="5" customWidth="1"/>
    <col min="1979" max="2221" width="9.21875" style="5"/>
    <col min="2222" max="2222" width="18.5546875" style="5" bestFit="1" customWidth="1"/>
    <col min="2223" max="2223" width="35.77734375" style="5" bestFit="1" customWidth="1"/>
    <col min="2224" max="2224" width="0" style="5" hidden="1" customWidth="1"/>
    <col min="2225" max="2225" width="12.77734375" style="5" bestFit="1" customWidth="1"/>
    <col min="2226" max="2226" width="1.77734375" style="5" customWidth="1"/>
    <col min="2227" max="2227" width="12.77734375" style="5" bestFit="1" customWidth="1"/>
    <col min="2228" max="2228" width="4.5546875" style="5" customWidth="1"/>
    <col min="2229" max="2229" width="33" style="5" bestFit="1" customWidth="1"/>
    <col min="2230" max="2230" width="0" style="5" hidden="1" customWidth="1"/>
    <col min="2231" max="2231" width="12" style="5" bestFit="1" customWidth="1"/>
    <col min="2232" max="2232" width="1.77734375" style="5" customWidth="1"/>
    <col min="2233" max="2233" width="12" style="5" bestFit="1" customWidth="1"/>
    <col min="2234" max="2234" width="21.77734375" style="5" customWidth="1"/>
    <col min="2235" max="2477" width="9.21875" style="5"/>
    <col min="2478" max="2478" width="18.5546875" style="5" bestFit="1" customWidth="1"/>
    <col min="2479" max="2479" width="35.77734375" style="5" bestFit="1" customWidth="1"/>
    <col min="2480" max="2480" width="0" style="5" hidden="1" customWidth="1"/>
    <col min="2481" max="2481" width="12.77734375" style="5" bestFit="1" customWidth="1"/>
    <col min="2482" max="2482" width="1.77734375" style="5" customWidth="1"/>
    <col min="2483" max="2483" width="12.77734375" style="5" bestFit="1" customWidth="1"/>
    <col min="2484" max="2484" width="4.5546875" style="5" customWidth="1"/>
    <col min="2485" max="2485" width="33" style="5" bestFit="1" customWidth="1"/>
    <col min="2486" max="2486" width="0" style="5" hidden="1" customWidth="1"/>
    <col min="2487" max="2487" width="12" style="5" bestFit="1" customWidth="1"/>
    <col min="2488" max="2488" width="1.77734375" style="5" customWidth="1"/>
    <col min="2489" max="2489" width="12" style="5" bestFit="1" customWidth="1"/>
    <col min="2490" max="2490" width="21.77734375" style="5" customWidth="1"/>
    <col min="2491" max="2733" width="9.21875" style="5"/>
    <col min="2734" max="2734" width="18.5546875" style="5" bestFit="1" customWidth="1"/>
    <col min="2735" max="2735" width="35.77734375" style="5" bestFit="1" customWidth="1"/>
    <col min="2736" max="2736" width="0" style="5" hidden="1" customWidth="1"/>
    <col min="2737" max="2737" width="12.77734375" style="5" bestFit="1" customWidth="1"/>
    <col min="2738" max="2738" width="1.77734375" style="5" customWidth="1"/>
    <col min="2739" max="2739" width="12.77734375" style="5" bestFit="1" customWidth="1"/>
    <col min="2740" max="2740" width="4.5546875" style="5" customWidth="1"/>
    <col min="2741" max="2741" width="33" style="5" bestFit="1" customWidth="1"/>
    <col min="2742" max="2742" width="0" style="5" hidden="1" customWidth="1"/>
    <col min="2743" max="2743" width="12" style="5" bestFit="1" customWidth="1"/>
    <col min="2744" max="2744" width="1.77734375" style="5" customWidth="1"/>
    <col min="2745" max="2745" width="12" style="5" bestFit="1" customWidth="1"/>
    <col min="2746" max="2746" width="21.77734375" style="5" customWidth="1"/>
    <col min="2747" max="2989" width="9.21875" style="5"/>
    <col min="2990" max="2990" width="18.5546875" style="5" bestFit="1" customWidth="1"/>
    <col min="2991" max="2991" width="35.77734375" style="5" bestFit="1" customWidth="1"/>
    <col min="2992" max="2992" width="0" style="5" hidden="1" customWidth="1"/>
    <col min="2993" max="2993" width="12.77734375" style="5" bestFit="1" customWidth="1"/>
    <col min="2994" max="2994" width="1.77734375" style="5" customWidth="1"/>
    <col min="2995" max="2995" width="12.77734375" style="5" bestFit="1" customWidth="1"/>
    <col min="2996" max="2996" width="4.5546875" style="5" customWidth="1"/>
    <col min="2997" max="2997" width="33" style="5" bestFit="1" customWidth="1"/>
    <col min="2998" max="2998" width="0" style="5" hidden="1" customWidth="1"/>
    <col min="2999" max="2999" width="12" style="5" bestFit="1" customWidth="1"/>
    <col min="3000" max="3000" width="1.77734375" style="5" customWidth="1"/>
    <col min="3001" max="3001" width="12" style="5" bestFit="1" customWidth="1"/>
    <col min="3002" max="3002" width="21.77734375" style="5" customWidth="1"/>
    <col min="3003" max="3245" width="9.21875" style="5"/>
    <col min="3246" max="3246" width="18.5546875" style="5" bestFit="1" customWidth="1"/>
    <col min="3247" max="3247" width="35.77734375" style="5" bestFit="1" customWidth="1"/>
    <col min="3248" max="3248" width="0" style="5" hidden="1" customWidth="1"/>
    <col min="3249" max="3249" width="12.77734375" style="5" bestFit="1" customWidth="1"/>
    <col min="3250" max="3250" width="1.77734375" style="5" customWidth="1"/>
    <col min="3251" max="3251" width="12.77734375" style="5" bestFit="1" customWidth="1"/>
    <col min="3252" max="3252" width="4.5546875" style="5" customWidth="1"/>
    <col min="3253" max="3253" width="33" style="5" bestFit="1" customWidth="1"/>
    <col min="3254" max="3254" width="0" style="5" hidden="1" customWidth="1"/>
    <col min="3255" max="3255" width="12" style="5" bestFit="1" customWidth="1"/>
    <col min="3256" max="3256" width="1.77734375" style="5" customWidth="1"/>
    <col min="3257" max="3257" width="12" style="5" bestFit="1" customWidth="1"/>
    <col min="3258" max="3258" width="21.77734375" style="5" customWidth="1"/>
    <col min="3259" max="3501" width="9.21875" style="5"/>
    <col min="3502" max="3502" width="18.5546875" style="5" bestFit="1" customWidth="1"/>
    <col min="3503" max="3503" width="35.77734375" style="5" bestFit="1" customWidth="1"/>
    <col min="3504" max="3504" width="0" style="5" hidden="1" customWidth="1"/>
    <col min="3505" max="3505" width="12.77734375" style="5" bestFit="1" customWidth="1"/>
    <col min="3506" max="3506" width="1.77734375" style="5" customWidth="1"/>
    <col min="3507" max="3507" width="12.77734375" style="5" bestFit="1" customWidth="1"/>
    <col min="3508" max="3508" width="4.5546875" style="5" customWidth="1"/>
    <col min="3509" max="3509" width="33" style="5" bestFit="1" customWidth="1"/>
    <col min="3510" max="3510" width="0" style="5" hidden="1" customWidth="1"/>
    <col min="3511" max="3511" width="12" style="5" bestFit="1" customWidth="1"/>
    <col min="3512" max="3512" width="1.77734375" style="5" customWidth="1"/>
    <col min="3513" max="3513" width="12" style="5" bestFit="1" customWidth="1"/>
    <col min="3514" max="3514" width="21.77734375" style="5" customWidth="1"/>
    <col min="3515" max="3757" width="9.21875" style="5"/>
    <col min="3758" max="3758" width="18.5546875" style="5" bestFit="1" customWidth="1"/>
    <col min="3759" max="3759" width="35.77734375" style="5" bestFit="1" customWidth="1"/>
    <col min="3760" max="3760" width="0" style="5" hidden="1" customWidth="1"/>
    <col min="3761" max="3761" width="12.77734375" style="5" bestFit="1" customWidth="1"/>
    <col min="3762" max="3762" width="1.77734375" style="5" customWidth="1"/>
    <col min="3763" max="3763" width="12.77734375" style="5" bestFit="1" customWidth="1"/>
    <col min="3764" max="3764" width="4.5546875" style="5" customWidth="1"/>
    <col min="3765" max="3765" width="33" style="5" bestFit="1" customWidth="1"/>
    <col min="3766" max="3766" width="0" style="5" hidden="1" customWidth="1"/>
    <col min="3767" max="3767" width="12" style="5" bestFit="1" customWidth="1"/>
    <col min="3768" max="3768" width="1.77734375" style="5" customWidth="1"/>
    <col min="3769" max="3769" width="12" style="5" bestFit="1" customWidth="1"/>
    <col min="3770" max="3770" width="21.77734375" style="5" customWidth="1"/>
    <col min="3771" max="4013" width="9.21875" style="5"/>
    <col min="4014" max="4014" width="18.5546875" style="5" bestFit="1" customWidth="1"/>
    <col min="4015" max="4015" width="35.77734375" style="5" bestFit="1" customWidth="1"/>
    <col min="4016" max="4016" width="0" style="5" hidden="1" customWidth="1"/>
    <col min="4017" max="4017" width="12.77734375" style="5" bestFit="1" customWidth="1"/>
    <col min="4018" max="4018" width="1.77734375" style="5" customWidth="1"/>
    <col min="4019" max="4019" width="12.77734375" style="5" bestFit="1" customWidth="1"/>
    <col min="4020" max="4020" width="4.5546875" style="5" customWidth="1"/>
    <col min="4021" max="4021" width="33" style="5" bestFit="1" customWidth="1"/>
    <col min="4022" max="4022" width="0" style="5" hidden="1" customWidth="1"/>
    <col min="4023" max="4023" width="12" style="5" bestFit="1" customWidth="1"/>
    <col min="4024" max="4024" width="1.77734375" style="5" customWidth="1"/>
    <col min="4025" max="4025" width="12" style="5" bestFit="1" customWidth="1"/>
    <col min="4026" max="4026" width="21.77734375" style="5" customWidth="1"/>
    <col min="4027" max="4269" width="9.21875" style="5"/>
    <col min="4270" max="4270" width="18.5546875" style="5" bestFit="1" customWidth="1"/>
    <col min="4271" max="4271" width="35.77734375" style="5" bestFit="1" customWidth="1"/>
    <col min="4272" max="4272" width="0" style="5" hidden="1" customWidth="1"/>
    <col min="4273" max="4273" width="12.77734375" style="5" bestFit="1" customWidth="1"/>
    <col min="4274" max="4274" width="1.77734375" style="5" customWidth="1"/>
    <col min="4275" max="4275" width="12.77734375" style="5" bestFit="1" customWidth="1"/>
    <col min="4276" max="4276" width="4.5546875" style="5" customWidth="1"/>
    <col min="4277" max="4277" width="33" style="5" bestFit="1" customWidth="1"/>
    <col min="4278" max="4278" width="0" style="5" hidden="1" customWidth="1"/>
    <col min="4279" max="4279" width="12" style="5" bestFit="1" customWidth="1"/>
    <col min="4280" max="4280" width="1.77734375" style="5" customWidth="1"/>
    <col min="4281" max="4281" width="12" style="5" bestFit="1" customWidth="1"/>
    <col min="4282" max="4282" width="21.77734375" style="5" customWidth="1"/>
    <col min="4283" max="4525" width="9.21875" style="5"/>
    <col min="4526" max="4526" width="18.5546875" style="5" bestFit="1" customWidth="1"/>
    <col min="4527" max="4527" width="35.77734375" style="5" bestFit="1" customWidth="1"/>
    <col min="4528" max="4528" width="0" style="5" hidden="1" customWidth="1"/>
    <col min="4529" max="4529" width="12.77734375" style="5" bestFit="1" customWidth="1"/>
    <col min="4530" max="4530" width="1.77734375" style="5" customWidth="1"/>
    <col min="4531" max="4531" width="12.77734375" style="5" bestFit="1" customWidth="1"/>
    <col min="4532" max="4532" width="4.5546875" style="5" customWidth="1"/>
    <col min="4533" max="4533" width="33" style="5" bestFit="1" customWidth="1"/>
    <col min="4534" max="4534" width="0" style="5" hidden="1" customWidth="1"/>
    <col min="4535" max="4535" width="12" style="5" bestFit="1" customWidth="1"/>
    <col min="4536" max="4536" width="1.77734375" style="5" customWidth="1"/>
    <col min="4537" max="4537" width="12" style="5" bestFit="1" customWidth="1"/>
    <col min="4538" max="4538" width="21.77734375" style="5" customWidth="1"/>
    <col min="4539" max="4781" width="9.21875" style="5"/>
    <col min="4782" max="4782" width="18.5546875" style="5" bestFit="1" customWidth="1"/>
    <col min="4783" max="4783" width="35.77734375" style="5" bestFit="1" customWidth="1"/>
    <col min="4784" max="4784" width="0" style="5" hidden="1" customWidth="1"/>
    <col min="4785" max="4785" width="12.77734375" style="5" bestFit="1" customWidth="1"/>
    <col min="4786" max="4786" width="1.77734375" style="5" customWidth="1"/>
    <col min="4787" max="4787" width="12.77734375" style="5" bestFit="1" customWidth="1"/>
    <col min="4788" max="4788" width="4.5546875" style="5" customWidth="1"/>
    <col min="4789" max="4789" width="33" style="5" bestFit="1" customWidth="1"/>
    <col min="4790" max="4790" width="0" style="5" hidden="1" customWidth="1"/>
    <col min="4791" max="4791" width="12" style="5" bestFit="1" customWidth="1"/>
    <col min="4792" max="4792" width="1.77734375" style="5" customWidth="1"/>
    <col min="4793" max="4793" width="12" style="5" bestFit="1" customWidth="1"/>
    <col min="4794" max="4794" width="21.77734375" style="5" customWidth="1"/>
    <col min="4795" max="5037" width="9.21875" style="5"/>
    <col min="5038" max="5038" width="18.5546875" style="5" bestFit="1" customWidth="1"/>
    <col min="5039" max="5039" width="35.77734375" style="5" bestFit="1" customWidth="1"/>
    <col min="5040" max="5040" width="0" style="5" hidden="1" customWidth="1"/>
    <col min="5041" max="5041" width="12.77734375" style="5" bestFit="1" customWidth="1"/>
    <col min="5042" max="5042" width="1.77734375" style="5" customWidth="1"/>
    <col min="5043" max="5043" width="12.77734375" style="5" bestFit="1" customWidth="1"/>
    <col min="5044" max="5044" width="4.5546875" style="5" customWidth="1"/>
    <col min="5045" max="5045" width="33" style="5" bestFit="1" customWidth="1"/>
    <col min="5046" max="5046" width="0" style="5" hidden="1" customWidth="1"/>
    <col min="5047" max="5047" width="12" style="5" bestFit="1" customWidth="1"/>
    <col min="5048" max="5048" width="1.77734375" style="5" customWidth="1"/>
    <col min="5049" max="5049" width="12" style="5" bestFit="1" customWidth="1"/>
    <col min="5050" max="5050" width="21.77734375" style="5" customWidth="1"/>
    <col min="5051" max="5293" width="9.21875" style="5"/>
    <col min="5294" max="5294" width="18.5546875" style="5" bestFit="1" customWidth="1"/>
    <col min="5295" max="5295" width="35.77734375" style="5" bestFit="1" customWidth="1"/>
    <col min="5296" max="5296" width="0" style="5" hidden="1" customWidth="1"/>
    <col min="5297" max="5297" width="12.77734375" style="5" bestFit="1" customWidth="1"/>
    <col min="5298" max="5298" width="1.77734375" style="5" customWidth="1"/>
    <col min="5299" max="5299" width="12.77734375" style="5" bestFit="1" customWidth="1"/>
    <col min="5300" max="5300" width="4.5546875" style="5" customWidth="1"/>
    <col min="5301" max="5301" width="33" style="5" bestFit="1" customWidth="1"/>
    <col min="5302" max="5302" width="0" style="5" hidden="1" customWidth="1"/>
    <col min="5303" max="5303" width="12" style="5" bestFit="1" customWidth="1"/>
    <col min="5304" max="5304" width="1.77734375" style="5" customWidth="1"/>
    <col min="5305" max="5305" width="12" style="5" bestFit="1" customWidth="1"/>
    <col min="5306" max="5306" width="21.77734375" style="5" customWidth="1"/>
    <col min="5307" max="5549" width="9.21875" style="5"/>
    <col min="5550" max="5550" width="18.5546875" style="5" bestFit="1" customWidth="1"/>
    <col min="5551" max="5551" width="35.77734375" style="5" bestFit="1" customWidth="1"/>
    <col min="5552" max="5552" width="0" style="5" hidden="1" customWidth="1"/>
    <col min="5553" max="5553" width="12.77734375" style="5" bestFit="1" customWidth="1"/>
    <col min="5554" max="5554" width="1.77734375" style="5" customWidth="1"/>
    <col min="5555" max="5555" width="12.77734375" style="5" bestFit="1" customWidth="1"/>
    <col min="5556" max="5556" width="4.5546875" style="5" customWidth="1"/>
    <col min="5557" max="5557" width="33" style="5" bestFit="1" customWidth="1"/>
    <col min="5558" max="5558" width="0" style="5" hidden="1" customWidth="1"/>
    <col min="5559" max="5559" width="12" style="5" bestFit="1" customWidth="1"/>
    <col min="5560" max="5560" width="1.77734375" style="5" customWidth="1"/>
    <col min="5561" max="5561" width="12" style="5" bestFit="1" customWidth="1"/>
    <col min="5562" max="5562" width="21.77734375" style="5" customWidth="1"/>
    <col min="5563" max="5805" width="9.21875" style="5"/>
    <col min="5806" max="5806" width="18.5546875" style="5" bestFit="1" customWidth="1"/>
    <col min="5807" max="5807" width="35.77734375" style="5" bestFit="1" customWidth="1"/>
    <col min="5808" max="5808" width="0" style="5" hidden="1" customWidth="1"/>
    <col min="5809" max="5809" width="12.77734375" style="5" bestFit="1" customWidth="1"/>
    <col min="5810" max="5810" width="1.77734375" style="5" customWidth="1"/>
    <col min="5811" max="5811" width="12.77734375" style="5" bestFit="1" customWidth="1"/>
    <col min="5812" max="5812" width="4.5546875" style="5" customWidth="1"/>
    <col min="5813" max="5813" width="33" style="5" bestFit="1" customWidth="1"/>
    <col min="5814" max="5814" width="0" style="5" hidden="1" customWidth="1"/>
    <col min="5815" max="5815" width="12" style="5" bestFit="1" customWidth="1"/>
    <col min="5816" max="5816" width="1.77734375" style="5" customWidth="1"/>
    <col min="5817" max="5817" width="12" style="5" bestFit="1" customWidth="1"/>
    <col min="5818" max="5818" width="21.77734375" style="5" customWidth="1"/>
    <col min="5819" max="6061" width="9.21875" style="5"/>
    <col min="6062" max="6062" width="18.5546875" style="5" bestFit="1" customWidth="1"/>
    <col min="6063" max="6063" width="35.77734375" style="5" bestFit="1" customWidth="1"/>
    <col min="6064" max="6064" width="0" style="5" hidden="1" customWidth="1"/>
    <col min="6065" max="6065" width="12.77734375" style="5" bestFit="1" customWidth="1"/>
    <col min="6066" max="6066" width="1.77734375" style="5" customWidth="1"/>
    <col min="6067" max="6067" width="12.77734375" style="5" bestFit="1" customWidth="1"/>
    <col min="6068" max="6068" width="4.5546875" style="5" customWidth="1"/>
    <col min="6069" max="6069" width="33" style="5" bestFit="1" customWidth="1"/>
    <col min="6070" max="6070" width="0" style="5" hidden="1" customWidth="1"/>
    <col min="6071" max="6071" width="12" style="5" bestFit="1" customWidth="1"/>
    <col min="6072" max="6072" width="1.77734375" style="5" customWidth="1"/>
    <col min="6073" max="6073" width="12" style="5" bestFit="1" customWidth="1"/>
    <col min="6074" max="6074" width="21.77734375" style="5" customWidth="1"/>
    <col min="6075" max="6317" width="9.21875" style="5"/>
    <col min="6318" max="6318" width="18.5546875" style="5" bestFit="1" customWidth="1"/>
    <col min="6319" max="6319" width="35.77734375" style="5" bestFit="1" customWidth="1"/>
    <col min="6320" max="6320" width="0" style="5" hidden="1" customWidth="1"/>
    <col min="6321" max="6321" width="12.77734375" style="5" bestFit="1" customWidth="1"/>
    <col min="6322" max="6322" width="1.77734375" style="5" customWidth="1"/>
    <col min="6323" max="6323" width="12.77734375" style="5" bestFit="1" customWidth="1"/>
    <col min="6324" max="6324" width="4.5546875" style="5" customWidth="1"/>
    <col min="6325" max="6325" width="33" style="5" bestFit="1" customWidth="1"/>
    <col min="6326" max="6326" width="0" style="5" hidden="1" customWidth="1"/>
    <col min="6327" max="6327" width="12" style="5" bestFit="1" customWidth="1"/>
    <col min="6328" max="6328" width="1.77734375" style="5" customWidth="1"/>
    <col min="6329" max="6329" width="12" style="5" bestFit="1" customWidth="1"/>
    <col min="6330" max="6330" width="21.77734375" style="5" customWidth="1"/>
    <col min="6331" max="6573" width="9.21875" style="5"/>
    <col min="6574" max="6574" width="18.5546875" style="5" bestFit="1" customWidth="1"/>
    <col min="6575" max="6575" width="35.77734375" style="5" bestFit="1" customWidth="1"/>
    <col min="6576" max="6576" width="0" style="5" hidden="1" customWidth="1"/>
    <col min="6577" max="6577" width="12.77734375" style="5" bestFit="1" customWidth="1"/>
    <col min="6578" max="6578" width="1.77734375" style="5" customWidth="1"/>
    <col min="6579" max="6579" width="12.77734375" style="5" bestFit="1" customWidth="1"/>
    <col min="6580" max="6580" width="4.5546875" style="5" customWidth="1"/>
    <col min="6581" max="6581" width="33" style="5" bestFit="1" customWidth="1"/>
    <col min="6582" max="6582" width="0" style="5" hidden="1" customWidth="1"/>
    <col min="6583" max="6583" width="12" style="5" bestFit="1" customWidth="1"/>
    <col min="6584" max="6584" width="1.77734375" style="5" customWidth="1"/>
    <col min="6585" max="6585" width="12" style="5" bestFit="1" customWidth="1"/>
    <col min="6586" max="6586" width="21.77734375" style="5" customWidth="1"/>
    <col min="6587" max="6829" width="9.21875" style="5"/>
    <col min="6830" max="6830" width="18.5546875" style="5" bestFit="1" customWidth="1"/>
    <col min="6831" max="6831" width="35.77734375" style="5" bestFit="1" customWidth="1"/>
    <col min="6832" max="6832" width="0" style="5" hidden="1" customWidth="1"/>
    <col min="6833" max="6833" width="12.77734375" style="5" bestFit="1" customWidth="1"/>
    <col min="6834" max="6834" width="1.77734375" style="5" customWidth="1"/>
    <col min="6835" max="6835" width="12.77734375" style="5" bestFit="1" customWidth="1"/>
    <col min="6836" max="6836" width="4.5546875" style="5" customWidth="1"/>
    <col min="6837" max="6837" width="33" style="5" bestFit="1" customWidth="1"/>
    <col min="6838" max="6838" width="0" style="5" hidden="1" customWidth="1"/>
    <col min="6839" max="6839" width="12" style="5" bestFit="1" customWidth="1"/>
    <col min="6840" max="6840" width="1.77734375" style="5" customWidth="1"/>
    <col min="6841" max="6841" width="12" style="5" bestFit="1" customWidth="1"/>
    <col min="6842" max="6842" width="21.77734375" style="5" customWidth="1"/>
    <col min="6843" max="7085" width="9.21875" style="5"/>
    <col min="7086" max="7086" width="18.5546875" style="5" bestFit="1" customWidth="1"/>
    <col min="7087" max="7087" width="35.77734375" style="5" bestFit="1" customWidth="1"/>
    <col min="7088" max="7088" width="0" style="5" hidden="1" customWidth="1"/>
    <col min="7089" max="7089" width="12.77734375" style="5" bestFit="1" customWidth="1"/>
    <col min="7090" max="7090" width="1.77734375" style="5" customWidth="1"/>
    <col min="7091" max="7091" width="12.77734375" style="5" bestFit="1" customWidth="1"/>
    <col min="7092" max="7092" width="4.5546875" style="5" customWidth="1"/>
    <col min="7093" max="7093" width="33" style="5" bestFit="1" customWidth="1"/>
    <col min="7094" max="7094" width="0" style="5" hidden="1" customWidth="1"/>
    <col min="7095" max="7095" width="12" style="5" bestFit="1" customWidth="1"/>
    <col min="7096" max="7096" width="1.77734375" style="5" customWidth="1"/>
    <col min="7097" max="7097" width="12" style="5" bestFit="1" customWidth="1"/>
    <col min="7098" max="7098" width="21.77734375" style="5" customWidth="1"/>
    <col min="7099" max="7341" width="9.21875" style="5"/>
    <col min="7342" max="7342" width="18.5546875" style="5" bestFit="1" customWidth="1"/>
    <col min="7343" max="7343" width="35.77734375" style="5" bestFit="1" customWidth="1"/>
    <col min="7344" max="7344" width="0" style="5" hidden="1" customWidth="1"/>
    <col min="7345" max="7345" width="12.77734375" style="5" bestFit="1" customWidth="1"/>
    <col min="7346" max="7346" width="1.77734375" style="5" customWidth="1"/>
    <col min="7347" max="7347" width="12.77734375" style="5" bestFit="1" customWidth="1"/>
    <col min="7348" max="7348" width="4.5546875" style="5" customWidth="1"/>
    <col min="7349" max="7349" width="33" style="5" bestFit="1" customWidth="1"/>
    <col min="7350" max="7350" width="0" style="5" hidden="1" customWidth="1"/>
    <col min="7351" max="7351" width="12" style="5" bestFit="1" customWidth="1"/>
    <col min="7352" max="7352" width="1.77734375" style="5" customWidth="1"/>
    <col min="7353" max="7353" width="12" style="5" bestFit="1" customWidth="1"/>
    <col min="7354" max="7354" width="21.77734375" style="5" customWidth="1"/>
    <col min="7355" max="7597" width="9.21875" style="5"/>
    <col min="7598" max="7598" width="18.5546875" style="5" bestFit="1" customWidth="1"/>
    <col min="7599" max="7599" width="35.77734375" style="5" bestFit="1" customWidth="1"/>
    <col min="7600" max="7600" width="0" style="5" hidden="1" customWidth="1"/>
    <col min="7601" max="7601" width="12.77734375" style="5" bestFit="1" customWidth="1"/>
    <col min="7602" max="7602" width="1.77734375" style="5" customWidth="1"/>
    <col min="7603" max="7603" width="12.77734375" style="5" bestFit="1" customWidth="1"/>
    <col min="7604" max="7604" width="4.5546875" style="5" customWidth="1"/>
    <col min="7605" max="7605" width="33" style="5" bestFit="1" customWidth="1"/>
    <col min="7606" max="7606" width="0" style="5" hidden="1" customWidth="1"/>
    <col min="7607" max="7607" width="12" style="5" bestFit="1" customWidth="1"/>
    <col min="7608" max="7608" width="1.77734375" style="5" customWidth="1"/>
    <col min="7609" max="7609" width="12" style="5" bestFit="1" customWidth="1"/>
    <col min="7610" max="7610" width="21.77734375" style="5" customWidth="1"/>
    <col min="7611" max="7853" width="9.21875" style="5"/>
    <col min="7854" max="7854" width="18.5546875" style="5" bestFit="1" customWidth="1"/>
    <col min="7855" max="7855" width="35.77734375" style="5" bestFit="1" customWidth="1"/>
    <col min="7856" max="7856" width="0" style="5" hidden="1" customWidth="1"/>
    <col min="7857" max="7857" width="12.77734375" style="5" bestFit="1" customWidth="1"/>
    <col min="7858" max="7858" width="1.77734375" style="5" customWidth="1"/>
    <col min="7859" max="7859" width="12.77734375" style="5" bestFit="1" customWidth="1"/>
    <col min="7860" max="7860" width="4.5546875" style="5" customWidth="1"/>
    <col min="7861" max="7861" width="33" style="5" bestFit="1" customWidth="1"/>
    <col min="7862" max="7862" width="0" style="5" hidden="1" customWidth="1"/>
    <col min="7863" max="7863" width="12" style="5" bestFit="1" customWidth="1"/>
    <col min="7864" max="7864" width="1.77734375" style="5" customWidth="1"/>
    <col min="7865" max="7865" width="12" style="5" bestFit="1" customWidth="1"/>
    <col min="7866" max="7866" width="21.77734375" style="5" customWidth="1"/>
    <col min="7867" max="8109" width="9.21875" style="5"/>
    <col min="8110" max="8110" width="18.5546875" style="5" bestFit="1" customWidth="1"/>
    <col min="8111" max="8111" width="35.77734375" style="5" bestFit="1" customWidth="1"/>
    <col min="8112" max="8112" width="0" style="5" hidden="1" customWidth="1"/>
    <col min="8113" max="8113" width="12.77734375" style="5" bestFit="1" customWidth="1"/>
    <col min="8114" max="8114" width="1.77734375" style="5" customWidth="1"/>
    <col min="8115" max="8115" width="12.77734375" style="5" bestFit="1" customWidth="1"/>
    <col min="8116" max="8116" width="4.5546875" style="5" customWidth="1"/>
    <col min="8117" max="8117" width="33" style="5" bestFit="1" customWidth="1"/>
    <col min="8118" max="8118" width="0" style="5" hidden="1" customWidth="1"/>
    <col min="8119" max="8119" width="12" style="5" bestFit="1" customWidth="1"/>
    <col min="8120" max="8120" width="1.77734375" style="5" customWidth="1"/>
    <col min="8121" max="8121" width="12" style="5" bestFit="1" customWidth="1"/>
    <col min="8122" max="8122" width="21.77734375" style="5" customWidth="1"/>
    <col min="8123" max="8365" width="9.21875" style="5"/>
    <col min="8366" max="8366" width="18.5546875" style="5" bestFit="1" customWidth="1"/>
    <col min="8367" max="8367" width="35.77734375" style="5" bestFit="1" customWidth="1"/>
    <col min="8368" max="8368" width="0" style="5" hidden="1" customWidth="1"/>
    <col min="8369" max="8369" width="12.77734375" style="5" bestFit="1" customWidth="1"/>
    <col min="8370" max="8370" width="1.77734375" style="5" customWidth="1"/>
    <col min="8371" max="8371" width="12.77734375" style="5" bestFit="1" customWidth="1"/>
    <col min="8372" max="8372" width="4.5546875" style="5" customWidth="1"/>
    <col min="8373" max="8373" width="33" style="5" bestFit="1" customWidth="1"/>
    <col min="8374" max="8374" width="0" style="5" hidden="1" customWidth="1"/>
    <col min="8375" max="8375" width="12" style="5" bestFit="1" customWidth="1"/>
    <col min="8376" max="8376" width="1.77734375" style="5" customWidth="1"/>
    <col min="8377" max="8377" width="12" style="5" bestFit="1" customWidth="1"/>
    <col min="8378" max="8378" width="21.77734375" style="5" customWidth="1"/>
    <col min="8379" max="8621" width="9.21875" style="5"/>
    <col min="8622" max="8622" width="18.5546875" style="5" bestFit="1" customWidth="1"/>
    <col min="8623" max="8623" width="35.77734375" style="5" bestFit="1" customWidth="1"/>
    <col min="8624" max="8624" width="0" style="5" hidden="1" customWidth="1"/>
    <col min="8625" max="8625" width="12.77734375" style="5" bestFit="1" customWidth="1"/>
    <col min="8626" max="8626" width="1.77734375" style="5" customWidth="1"/>
    <col min="8627" max="8627" width="12.77734375" style="5" bestFit="1" customWidth="1"/>
    <col min="8628" max="8628" width="4.5546875" style="5" customWidth="1"/>
    <col min="8629" max="8629" width="33" style="5" bestFit="1" customWidth="1"/>
    <col min="8630" max="8630" width="0" style="5" hidden="1" customWidth="1"/>
    <col min="8631" max="8631" width="12" style="5" bestFit="1" customWidth="1"/>
    <col min="8632" max="8632" width="1.77734375" style="5" customWidth="1"/>
    <col min="8633" max="8633" width="12" style="5" bestFit="1" customWidth="1"/>
    <col min="8634" max="8634" width="21.77734375" style="5" customWidth="1"/>
    <col min="8635" max="8877" width="9.21875" style="5"/>
    <col min="8878" max="8878" width="18.5546875" style="5" bestFit="1" customWidth="1"/>
    <col min="8879" max="8879" width="35.77734375" style="5" bestFit="1" customWidth="1"/>
    <col min="8880" max="8880" width="0" style="5" hidden="1" customWidth="1"/>
    <col min="8881" max="8881" width="12.77734375" style="5" bestFit="1" customWidth="1"/>
    <col min="8882" max="8882" width="1.77734375" style="5" customWidth="1"/>
    <col min="8883" max="8883" width="12.77734375" style="5" bestFit="1" customWidth="1"/>
    <col min="8884" max="8884" width="4.5546875" style="5" customWidth="1"/>
    <col min="8885" max="8885" width="33" style="5" bestFit="1" customWidth="1"/>
    <col min="8886" max="8886" width="0" style="5" hidden="1" customWidth="1"/>
    <col min="8887" max="8887" width="12" style="5" bestFit="1" customWidth="1"/>
    <col min="8888" max="8888" width="1.77734375" style="5" customWidth="1"/>
    <col min="8889" max="8889" width="12" style="5" bestFit="1" customWidth="1"/>
    <col min="8890" max="8890" width="21.77734375" style="5" customWidth="1"/>
    <col min="8891" max="9133" width="9.21875" style="5"/>
    <col min="9134" max="9134" width="18.5546875" style="5" bestFit="1" customWidth="1"/>
    <col min="9135" max="9135" width="35.77734375" style="5" bestFit="1" customWidth="1"/>
    <col min="9136" max="9136" width="0" style="5" hidden="1" customWidth="1"/>
    <col min="9137" max="9137" width="12.77734375" style="5" bestFit="1" customWidth="1"/>
    <col min="9138" max="9138" width="1.77734375" style="5" customWidth="1"/>
    <col min="9139" max="9139" width="12.77734375" style="5" bestFit="1" customWidth="1"/>
    <col min="9140" max="9140" width="4.5546875" style="5" customWidth="1"/>
    <col min="9141" max="9141" width="33" style="5" bestFit="1" customWidth="1"/>
    <col min="9142" max="9142" width="0" style="5" hidden="1" customWidth="1"/>
    <col min="9143" max="9143" width="12" style="5" bestFit="1" customWidth="1"/>
    <col min="9144" max="9144" width="1.77734375" style="5" customWidth="1"/>
    <col min="9145" max="9145" width="12" style="5" bestFit="1" customWidth="1"/>
    <col min="9146" max="9146" width="21.77734375" style="5" customWidth="1"/>
    <col min="9147" max="9389" width="9.21875" style="5"/>
    <col min="9390" max="9390" width="18.5546875" style="5" bestFit="1" customWidth="1"/>
    <col min="9391" max="9391" width="35.77734375" style="5" bestFit="1" customWidth="1"/>
    <col min="9392" max="9392" width="0" style="5" hidden="1" customWidth="1"/>
    <col min="9393" max="9393" width="12.77734375" style="5" bestFit="1" customWidth="1"/>
    <col min="9394" max="9394" width="1.77734375" style="5" customWidth="1"/>
    <col min="9395" max="9395" width="12.77734375" style="5" bestFit="1" customWidth="1"/>
    <col min="9396" max="9396" width="4.5546875" style="5" customWidth="1"/>
    <col min="9397" max="9397" width="33" style="5" bestFit="1" customWidth="1"/>
    <col min="9398" max="9398" width="0" style="5" hidden="1" customWidth="1"/>
    <col min="9399" max="9399" width="12" style="5" bestFit="1" customWidth="1"/>
    <col min="9400" max="9400" width="1.77734375" style="5" customWidth="1"/>
    <col min="9401" max="9401" width="12" style="5" bestFit="1" customWidth="1"/>
    <col min="9402" max="9402" width="21.77734375" style="5" customWidth="1"/>
    <col min="9403" max="9645" width="9.21875" style="5"/>
    <col min="9646" max="9646" width="18.5546875" style="5" bestFit="1" customWidth="1"/>
    <col min="9647" max="9647" width="35.77734375" style="5" bestFit="1" customWidth="1"/>
    <col min="9648" max="9648" width="0" style="5" hidden="1" customWidth="1"/>
    <col min="9649" max="9649" width="12.77734375" style="5" bestFit="1" customWidth="1"/>
    <col min="9650" max="9650" width="1.77734375" style="5" customWidth="1"/>
    <col min="9651" max="9651" width="12.77734375" style="5" bestFit="1" customWidth="1"/>
    <col min="9652" max="9652" width="4.5546875" style="5" customWidth="1"/>
    <col min="9653" max="9653" width="33" style="5" bestFit="1" customWidth="1"/>
    <col min="9654" max="9654" width="0" style="5" hidden="1" customWidth="1"/>
    <col min="9655" max="9655" width="12" style="5" bestFit="1" customWidth="1"/>
    <col min="9656" max="9656" width="1.77734375" style="5" customWidth="1"/>
    <col min="9657" max="9657" width="12" style="5" bestFit="1" customWidth="1"/>
    <col min="9658" max="9658" width="21.77734375" style="5" customWidth="1"/>
    <col min="9659" max="9901" width="9.21875" style="5"/>
    <col min="9902" max="9902" width="18.5546875" style="5" bestFit="1" customWidth="1"/>
    <col min="9903" max="9903" width="35.77734375" style="5" bestFit="1" customWidth="1"/>
    <col min="9904" max="9904" width="0" style="5" hidden="1" customWidth="1"/>
    <col min="9905" max="9905" width="12.77734375" style="5" bestFit="1" customWidth="1"/>
    <col min="9906" max="9906" width="1.77734375" style="5" customWidth="1"/>
    <col min="9907" max="9907" width="12.77734375" style="5" bestFit="1" customWidth="1"/>
    <col min="9908" max="9908" width="4.5546875" style="5" customWidth="1"/>
    <col min="9909" max="9909" width="33" style="5" bestFit="1" customWidth="1"/>
    <col min="9910" max="9910" width="0" style="5" hidden="1" customWidth="1"/>
    <col min="9911" max="9911" width="12" style="5" bestFit="1" customWidth="1"/>
    <col min="9912" max="9912" width="1.77734375" style="5" customWidth="1"/>
    <col min="9913" max="9913" width="12" style="5" bestFit="1" customWidth="1"/>
    <col min="9914" max="9914" width="21.77734375" style="5" customWidth="1"/>
    <col min="9915" max="10157" width="9.21875" style="5"/>
    <col min="10158" max="10158" width="18.5546875" style="5" bestFit="1" customWidth="1"/>
    <col min="10159" max="10159" width="35.77734375" style="5" bestFit="1" customWidth="1"/>
    <col min="10160" max="10160" width="0" style="5" hidden="1" customWidth="1"/>
    <col min="10161" max="10161" width="12.77734375" style="5" bestFit="1" customWidth="1"/>
    <col min="10162" max="10162" width="1.77734375" style="5" customWidth="1"/>
    <col min="10163" max="10163" width="12.77734375" style="5" bestFit="1" customWidth="1"/>
    <col min="10164" max="10164" width="4.5546875" style="5" customWidth="1"/>
    <col min="10165" max="10165" width="33" style="5" bestFit="1" customWidth="1"/>
    <col min="10166" max="10166" width="0" style="5" hidden="1" customWidth="1"/>
    <col min="10167" max="10167" width="12" style="5" bestFit="1" customWidth="1"/>
    <col min="10168" max="10168" width="1.77734375" style="5" customWidth="1"/>
    <col min="10169" max="10169" width="12" style="5" bestFit="1" customWidth="1"/>
    <col min="10170" max="10170" width="21.77734375" style="5" customWidth="1"/>
    <col min="10171" max="10413" width="9.21875" style="5"/>
    <col min="10414" max="10414" width="18.5546875" style="5" bestFit="1" customWidth="1"/>
    <col min="10415" max="10415" width="35.77734375" style="5" bestFit="1" customWidth="1"/>
    <col min="10416" max="10416" width="0" style="5" hidden="1" customWidth="1"/>
    <col min="10417" max="10417" width="12.77734375" style="5" bestFit="1" customWidth="1"/>
    <col min="10418" max="10418" width="1.77734375" style="5" customWidth="1"/>
    <col min="10419" max="10419" width="12.77734375" style="5" bestFit="1" customWidth="1"/>
    <col min="10420" max="10420" width="4.5546875" style="5" customWidth="1"/>
    <col min="10421" max="10421" width="33" style="5" bestFit="1" customWidth="1"/>
    <col min="10422" max="10422" width="0" style="5" hidden="1" customWidth="1"/>
    <col min="10423" max="10423" width="12" style="5" bestFit="1" customWidth="1"/>
    <col min="10424" max="10424" width="1.77734375" style="5" customWidth="1"/>
    <col min="10425" max="10425" width="12" style="5" bestFit="1" customWidth="1"/>
    <col min="10426" max="10426" width="21.77734375" style="5" customWidth="1"/>
    <col min="10427" max="10669" width="9.21875" style="5"/>
    <col min="10670" max="10670" width="18.5546875" style="5" bestFit="1" customWidth="1"/>
    <col min="10671" max="10671" width="35.77734375" style="5" bestFit="1" customWidth="1"/>
    <col min="10672" max="10672" width="0" style="5" hidden="1" customWidth="1"/>
    <col min="10673" max="10673" width="12.77734375" style="5" bestFit="1" customWidth="1"/>
    <col min="10674" max="10674" width="1.77734375" style="5" customWidth="1"/>
    <col min="10675" max="10675" width="12.77734375" style="5" bestFit="1" customWidth="1"/>
    <col min="10676" max="10676" width="4.5546875" style="5" customWidth="1"/>
    <col min="10677" max="10677" width="33" style="5" bestFit="1" customWidth="1"/>
    <col min="10678" max="10678" width="0" style="5" hidden="1" customWidth="1"/>
    <col min="10679" max="10679" width="12" style="5" bestFit="1" customWidth="1"/>
    <col min="10680" max="10680" width="1.77734375" style="5" customWidth="1"/>
    <col min="10681" max="10681" width="12" style="5" bestFit="1" customWidth="1"/>
    <col min="10682" max="10682" width="21.77734375" style="5" customWidth="1"/>
    <col min="10683" max="10925" width="9.21875" style="5"/>
    <col min="10926" max="10926" width="18.5546875" style="5" bestFit="1" customWidth="1"/>
    <col min="10927" max="10927" width="35.77734375" style="5" bestFit="1" customWidth="1"/>
    <col min="10928" max="10928" width="0" style="5" hidden="1" customWidth="1"/>
    <col min="10929" max="10929" width="12.77734375" style="5" bestFit="1" customWidth="1"/>
    <col min="10930" max="10930" width="1.77734375" style="5" customWidth="1"/>
    <col min="10931" max="10931" width="12.77734375" style="5" bestFit="1" customWidth="1"/>
    <col min="10932" max="10932" width="4.5546875" style="5" customWidth="1"/>
    <col min="10933" max="10933" width="33" style="5" bestFit="1" customWidth="1"/>
    <col min="10934" max="10934" width="0" style="5" hidden="1" customWidth="1"/>
    <col min="10935" max="10935" width="12" style="5" bestFit="1" customWidth="1"/>
    <col min="10936" max="10936" width="1.77734375" style="5" customWidth="1"/>
    <col min="10937" max="10937" width="12" style="5" bestFit="1" customWidth="1"/>
    <col min="10938" max="10938" width="21.77734375" style="5" customWidth="1"/>
    <col min="10939" max="11181" width="9.21875" style="5"/>
    <col min="11182" max="11182" width="18.5546875" style="5" bestFit="1" customWidth="1"/>
    <col min="11183" max="11183" width="35.77734375" style="5" bestFit="1" customWidth="1"/>
    <col min="11184" max="11184" width="0" style="5" hidden="1" customWidth="1"/>
    <col min="11185" max="11185" width="12.77734375" style="5" bestFit="1" customWidth="1"/>
    <col min="11186" max="11186" width="1.77734375" style="5" customWidth="1"/>
    <col min="11187" max="11187" width="12.77734375" style="5" bestFit="1" customWidth="1"/>
    <col min="11188" max="11188" width="4.5546875" style="5" customWidth="1"/>
    <col min="11189" max="11189" width="33" style="5" bestFit="1" customWidth="1"/>
    <col min="11190" max="11190" width="0" style="5" hidden="1" customWidth="1"/>
    <col min="11191" max="11191" width="12" style="5" bestFit="1" customWidth="1"/>
    <col min="11192" max="11192" width="1.77734375" style="5" customWidth="1"/>
    <col min="11193" max="11193" width="12" style="5" bestFit="1" customWidth="1"/>
    <col min="11194" max="11194" width="21.77734375" style="5" customWidth="1"/>
    <col min="11195" max="11437" width="9.21875" style="5"/>
    <col min="11438" max="11438" width="18.5546875" style="5" bestFit="1" customWidth="1"/>
    <col min="11439" max="11439" width="35.77734375" style="5" bestFit="1" customWidth="1"/>
    <col min="11440" max="11440" width="0" style="5" hidden="1" customWidth="1"/>
    <col min="11441" max="11441" width="12.77734375" style="5" bestFit="1" customWidth="1"/>
    <col min="11442" max="11442" width="1.77734375" style="5" customWidth="1"/>
    <col min="11443" max="11443" width="12.77734375" style="5" bestFit="1" customWidth="1"/>
    <col min="11444" max="11444" width="4.5546875" style="5" customWidth="1"/>
    <col min="11445" max="11445" width="33" style="5" bestFit="1" customWidth="1"/>
    <col min="11446" max="11446" width="0" style="5" hidden="1" customWidth="1"/>
    <col min="11447" max="11447" width="12" style="5" bestFit="1" customWidth="1"/>
    <col min="11448" max="11448" width="1.77734375" style="5" customWidth="1"/>
    <col min="11449" max="11449" width="12" style="5" bestFit="1" customWidth="1"/>
    <col min="11450" max="11450" width="21.77734375" style="5" customWidth="1"/>
    <col min="11451" max="11693" width="9.21875" style="5"/>
    <col min="11694" max="11694" width="18.5546875" style="5" bestFit="1" customWidth="1"/>
    <col min="11695" max="11695" width="35.77734375" style="5" bestFit="1" customWidth="1"/>
    <col min="11696" max="11696" width="0" style="5" hidden="1" customWidth="1"/>
    <col min="11697" max="11697" width="12.77734375" style="5" bestFit="1" customWidth="1"/>
    <col min="11698" max="11698" width="1.77734375" style="5" customWidth="1"/>
    <col min="11699" max="11699" width="12.77734375" style="5" bestFit="1" customWidth="1"/>
    <col min="11700" max="11700" width="4.5546875" style="5" customWidth="1"/>
    <col min="11701" max="11701" width="33" style="5" bestFit="1" customWidth="1"/>
    <col min="11702" max="11702" width="0" style="5" hidden="1" customWidth="1"/>
    <col min="11703" max="11703" width="12" style="5" bestFit="1" customWidth="1"/>
    <col min="11704" max="11704" width="1.77734375" style="5" customWidth="1"/>
    <col min="11705" max="11705" width="12" style="5" bestFit="1" customWidth="1"/>
    <col min="11706" max="11706" width="21.77734375" style="5" customWidth="1"/>
    <col min="11707" max="11949" width="9.21875" style="5"/>
    <col min="11950" max="11950" width="18.5546875" style="5" bestFit="1" customWidth="1"/>
    <col min="11951" max="11951" width="35.77734375" style="5" bestFit="1" customWidth="1"/>
    <col min="11952" max="11952" width="0" style="5" hidden="1" customWidth="1"/>
    <col min="11953" max="11953" width="12.77734375" style="5" bestFit="1" customWidth="1"/>
    <col min="11954" max="11954" width="1.77734375" style="5" customWidth="1"/>
    <col min="11955" max="11955" width="12.77734375" style="5" bestFit="1" customWidth="1"/>
    <col min="11956" max="11956" width="4.5546875" style="5" customWidth="1"/>
    <col min="11957" max="11957" width="33" style="5" bestFit="1" customWidth="1"/>
    <col min="11958" max="11958" width="0" style="5" hidden="1" customWidth="1"/>
    <col min="11959" max="11959" width="12" style="5" bestFit="1" customWidth="1"/>
    <col min="11960" max="11960" width="1.77734375" style="5" customWidth="1"/>
    <col min="11961" max="11961" width="12" style="5" bestFit="1" customWidth="1"/>
    <col min="11962" max="11962" width="21.77734375" style="5" customWidth="1"/>
    <col min="11963" max="12205" width="9.21875" style="5"/>
    <col min="12206" max="12206" width="18.5546875" style="5" bestFit="1" customWidth="1"/>
    <col min="12207" max="12207" width="35.77734375" style="5" bestFit="1" customWidth="1"/>
    <col min="12208" max="12208" width="0" style="5" hidden="1" customWidth="1"/>
    <col min="12209" max="12209" width="12.77734375" style="5" bestFit="1" customWidth="1"/>
    <col min="12210" max="12210" width="1.77734375" style="5" customWidth="1"/>
    <col min="12211" max="12211" width="12.77734375" style="5" bestFit="1" customWidth="1"/>
    <col min="12212" max="12212" width="4.5546875" style="5" customWidth="1"/>
    <col min="12213" max="12213" width="33" style="5" bestFit="1" customWidth="1"/>
    <col min="12214" max="12214" width="0" style="5" hidden="1" customWidth="1"/>
    <col min="12215" max="12215" width="12" style="5" bestFit="1" customWidth="1"/>
    <col min="12216" max="12216" width="1.77734375" style="5" customWidth="1"/>
    <col min="12217" max="12217" width="12" style="5" bestFit="1" customWidth="1"/>
    <col min="12218" max="12218" width="21.77734375" style="5" customWidth="1"/>
    <col min="12219" max="12461" width="9.21875" style="5"/>
    <col min="12462" max="12462" width="18.5546875" style="5" bestFit="1" customWidth="1"/>
    <col min="12463" max="12463" width="35.77734375" style="5" bestFit="1" customWidth="1"/>
    <col min="12464" max="12464" width="0" style="5" hidden="1" customWidth="1"/>
    <col min="12465" max="12465" width="12.77734375" style="5" bestFit="1" customWidth="1"/>
    <col min="12466" max="12466" width="1.77734375" style="5" customWidth="1"/>
    <col min="12467" max="12467" width="12.77734375" style="5" bestFit="1" customWidth="1"/>
    <col min="12468" max="12468" width="4.5546875" style="5" customWidth="1"/>
    <col min="12469" max="12469" width="33" style="5" bestFit="1" customWidth="1"/>
    <col min="12470" max="12470" width="0" style="5" hidden="1" customWidth="1"/>
    <col min="12471" max="12471" width="12" style="5" bestFit="1" customWidth="1"/>
    <col min="12472" max="12472" width="1.77734375" style="5" customWidth="1"/>
    <col min="12473" max="12473" width="12" style="5" bestFit="1" customWidth="1"/>
    <col min="12474" max="12474" width="21.77734375" style="5" customWidth="1"/>
    <col min="12475" max="12717" width="9.21875" style="5"/>
    <col min="12718" max="12718" width="18.5546875" style="5" bestFit="1" customWidth="1"/>
    <col min="12719" max="12719" width="35.77734375" style="5" bestFit="1" customWidth="1"/>
    <col min="12720" max="12720" width="0" style="5" hidden="1" customWidth="1"/>
    <col min="12721" max="12721" width="12.77734375" style="5" bestFit="1" customWidth="1"/>
    <col min="12722" max="12722" width="1.77734375" style="5" customWidth="1"/>
    <col min="12723" max="12723" width="12.77734375" style="5" bestFit="1" customWidth="1"/>
    <col min="12724" max="12724" width="4.5546875" style="5" customWidth="1"/>
    <col min="12725" max="12725" width="33" style="5" bestFit="1" customWidth="1"/>
    <col min="12726" max="12726" width="0" style="5" hidden="1" customWidth="1"/>
    <col min="12727" max="12727" width="12" style="5" bestFit="1" customWidth="1"/>
    <col min="12728" max="12728" width="1.77734375" style="5" customWidth="1"/>
    <col min="12729" max="12729" width="12" style="5" bestFit="1" customWidth="1"/>
    <col min="12730" max="12730" width="21.77734375" style="5" customWidth="1"/>
    <col min="12731" max="12973" width="9.21875" style="5"/>
    <col min="12974" max="12974" width="18.5546875" style="5" bestFit="1" customWidth="1"/>
    <col min="12975" max="12975" width="35.77734375" style="5" bestFit="1" customWidth="1"/>
    <col min="12976" max="12976" width="0" style="5" hidden="1" customWidth="1"/>
    <col min="12977" max="12977" width="12.77734375" style="5" bestFit="1" customWidth="1"/>
    <col min="12978" max="12978" width="1.77734375" style="5" customWidth="1"/>
    <col min="12979" max="12979" width="12.77734375" style="5" bestFit="1" customWidth="1"/>
    <col min="12980" max="12980" width="4.5546875" style="5" customWidth="1"/>
    <col min="12981" max="12981" width="33" style="5" bestFit="1" customWidth="1"/>
    <col min="12982" max="12982" width="0" style="5" hidden="1" customWidth="1"/>
    <col min="12983" max="12983" width="12" style="5" bestFit="1" customWidth="1"/>
    <col min="12984" max="12984" width="1.77734375" style="5" customWidth="1"/>
    <col min="12985" max="12985" width="12" style="5" bestFit="1" customWidth="1"/>
    <col min="12986" max="12986" width="21.77734375" style="5" customWidth="1"/>
    <col min="12987" max="13229" width="9.21875" style="5"/>
    <col min="13230" max="13230" width="18.5546875" style="5" bestFit="1" customWidth="1"/>
    <col min="13231" max="13231" width="35.77734375" style="5" bestFit="1" customWidth="1"/>
    <col min="13232" max="13232" width="0" style="5" hidden="1" customWidth="1"/>
    <col min="13233" max="13233" width="12.77734375" style="5" bestFit="1" customWidth="1"/>
    <col min="13234" max="13234" width="1.77734375" style="5" customWidth="1"/>
    <col min="13235" max="13235" width="12.77734375" style="5" bestFit="1" customWidth="1"/>
    <col min="13236" max="13236" width="4.5546875" style="5" customWidth="1"/>
    <col min="13237" max="13237" width="33" style="5" bestFit="1" customWidth="1"/>
    <col min="13238" max="13238" width="0" style="5" hidden="1" customWidth="1"/>
    <col min="13239" max="13239" width="12" style="5" bestFit="1" customWidth="1"/>
    <col min="13240" max="13240" width="1.77734375" style="5" customWidth="1"/>
    <col min="13241" max="13241" width="12" style="5" bestFit="1" customWidth="1"/>
    <col min="13242" max="13242" width="21.77734375" style="5" customWidth="1"/>
    <col min="13243" max="13485" width="9.21875" style="5"/>
    <col min="13486" max="13486" width="18.5546875" style="5" bestFit="1" customWidth="1"/>
    <col min="13487" max="13487" width="35.77734375" style="5" bestFit="1" customWidth="1"/>
    <col min="13488" max="13488" width="0" style="5" hidden="1" customWidth="1"/>
    <col min="13489" max="13489" width="12.77734375" style="5" bestFit="1" customWidth="1"/>
    <col min="13490" max="13490" width="1.77734375" style="5" customWidth="1"/>
    <col min="13491" max="13491" width="12.77734375" style="5" bestFit="1" customWidth="1"/>
    <col min="13492" max="13492" width="4.5546875" style="5" customWidth="1"/>
    <col min="13493" max="13493" width="33" style="5" bestFit="1" customWidth="1"/>
    <col min="13494" max="13494" width="0" style="5" hidden="1" customWidth="1"/>
    <col min="13495" max="13495" width="12" style="5" bestFit="1" customWidth="1"/>
    <col min="13496" max="13496" width="1.77734375" style="5" customWidth="1"/>
    <col min="13497" max="13497" width="12" style="5" bestFit="1" customWidth="1"/>
    <col min="13498" max="13498" width="21.77734375" style="5" customWidth="1"/>
    <col min="13499" max="13741" width="9.21875" style="5"/>
    <col min="13742" max="13742" width="18.5546875" style="5" bestFit="1" customWidth="1"/>
    <col min="13743" max="13743" width="35.77734375" style="5" bestFit="1" customWidth="1"/>
    <col min="13744" max="13744" width="0" style="5" hidden="1" customWidth="1"/>
    <col min="13745" max="13745" width="12.77734375" style="5" bestFit="1" customWidth="1"/>
    <col min="13746" max="13746" width="1.77734375" style="5" customWidth="1"/>
    <col min="13747" max="13747" width="12.77734375" style="5" bestFit="1" customWidth="1"/>
    <col min="13748" max="13748" width="4.5546875" style="5" customWidth="1"/>
    <col min="13749" max="13749" width="33" style="5" bestFit="1" customWidth="1"/>
    <col min="13750" max="13750" width="0" style="5" hidden="1" customWidth="1"/>
    <col min="13751" max="13751" width="12" style="5" bestFit="1" customWidth="1"/>
    <col min="13752" max="13752" width="1.77734375" style="5" customWidth="1"/>
    <col min="13753" max="13753" width="12" style="5" bestFit="1" customWidth="1"/>
    <col min="13754" max="13754" width="21.77734375" style="5" customWidth="1"/>
    <col min="13755" max="13997" width="9.21875" style="5"/>
    <col min="13998" max="13998" width="18.5546875" style="5" bestFit="1" customWidth="1"/>
    <col min="13999" max="13999" width="35.77734375" style="5" bestFit="1" customWidth="1"/>
    <col min="14000" max="14000" width="0" style="5" hidden="1" customWidth="1"/>
    <col min="14001" max="14001" width="12.77734375" style="5" bestFit="1" customWidth="1"/>
    <col min="14002" max="14002" width="1.77734375" style="5" customWidth="1"/>
    <col min="14003" max="14003" width="12.77734375" style="5" bestFit="1" customWidth="1"/>
    <col min="14004" max="14004" width="4.5546875" style="5" customWidth="1"/>
    <col min="14005" max="14005" width="33" style="5" bestFit="1" customWidth="1"/>
    <col min="14006" max="14006" width="0" style="5" hidden="1" customWidth="1"/>
    <col min="14007" max="14007" width="12" style="5" bestFit="1" customWidth="1"/>
    <col min="14008" max="14008" width="1.77734375" style="5" customWidth="1"/>
    <col min="14009" max="14009" width="12" style="5" bestFit="1" customWidth="1"/>
    <col min="14010" max="14010" width="21.77734375" style="5" customWidth="1"/>
    <col min="14011" max="14253" width="9.21875" style="5"/>
    <col min="14254" max="14254" width="18.5546875" style="5" bestFit="1" customWidth="1"/>
    <col min="14255" max="14255" width="35.77734375" style="5" bestFit="1" customWidth="1"/>
    <col min="14256" max="14256" width="0" style="5" hidden="1" customWidth="1"/>
    <col min="14257" max="14257" width="12.77734375" style="5" bestFit="1" customWidth="1"/>
    <col min="14258" max="14258" width="1.77734375" style="5" customWidth="1"/>
    <col min="14259" max="14259" width="12.77734375" style="5" bestFit="1" customWidth="1"/>
    <col min="14260" max="14260" width="4.5546875" style="5" customWidth="1"/>
    <col min="14261" max="14261" width="33" style="5" bestFit="1" customWidth="1"/>
    <col min="14262" max="14262" width="0" style="5" hidden="1" customWidth="1"/>
    <col min="14263" max="14263" width="12" style="5" bestFit="1" customWidth="1"/>
    <col min="14264" max="14264" width="1.77734375" style="5" customWidth="1"/>
    <col min="14265" max="14265" width="12" style="5" bestFit="1" customWidth="1"/>
    <col min="14266" max="14266" width="21.77734375" style="5" customWidth="1"/>
    <col min="14267" max="14509" width="9.21875" style="5"/>
    <col min="14510" max="14510" width="18.5546875" style="5" bestFit="1" customWidth="1"/>
    <col min="14511" max="14511" width="35.77734375" style="5" bestFit="1" customWidth="1"/>
    <col min="14512" max="14512" width="0" style="5" hidden="1" customWidth="1"/>
    <col min="14513" max="14513" width="12.77734375" style="5" bestFit="1" customWidth="1"/>
    <col min="14514" max="14514" width="1.77734375" style="5" customWidth="1"/>
    <col min="14515" max="14515" width="12.77734375" style="5" bestFit="1" customWidth="1"/>
    <col min="14516" max="14516" width="4.5546875" style="5" customWidth="1"/>
    <col min="14517" max="14517" width="33" style="5" bestFit="1" customWidth="1"/>
    <col min="14518" max="14518" width="0" style="5" hidden="1" customWidth="1"/>
    <col min="14519" max="14519" width="12" style="5" bestFit="1" customWidth="1"/>
    <col min="14520" max="14520" width="1.77734375" style="5" customWidth="1"/>
    <col min="14521" max="14521" width="12" style="5" bestFit="1" customWidth="1"/>
    <col min="14522" max="14522" width="21.77734375" style="5" customWidth="1"/>
    <col min="14523" max="14765" width="9.21875" style="5"/>
    <col min="14766" max="14766" width="18.5546875" style="5" bestFit="1" customWidth="1"/>
    <col min="14767" max="14767" width="35.77734375" style="5" bestFit="1" customWidth="1"/>
    <col min="14768" max="14768" width="0" style="5" hidden="1" customWidth="1"/>
    <col min="14769" max="14769" width="12.77734375" style="5" bestFit="1" customWidth="1"/>
    <col min="14770" max="14770" width="1.77734375" style="5" customWidth="1"/>
    <col min="14771" max="14771" width="12.77734375" style="5" bestFit="1" customWidth="1"/>
    <col min="14772" max="14772" width="4.5546875" style="5" customWidth="1"/>
    <col min="14773" max="14773" width="33" style="5" bestFit="1" customWidth="1"/>
    <col min="14774" max="14774" width="0" style="5" hidden="1" customWidth="1"/>
    <col min="14775" max="14775" width="12" style="5" bestFit="1" customWidth="1"/>
    <col min="14776" max="14776" width="1.77734375" style="5" customWidth="1"/>
    <col min="14777" max="14777" width="12" style="5" bestFit="1" customWidth="1"/>
    <col min="14778" max="14778" width="21.77734375" style="5" customWidth="1"/>
    <col min="14779" max="15021" width="9.21875" style="5"/>
    <col min="15022" max="15022" width="18.5546875" style="5" bestFit="1" customWidth="1"/>
    <col min="15023" max="15023" width="35.77734375" style="5" bestFit="1" customWidth="1"/>
    <col min="15024" max="15024" width="0" style="5" hidden="1" customWidth="1"/>
    <col min="15025" max="15025" width="12.77734375" style="5" bestFit="1" customWidth="1"/>
    <col min="15026" max="15026" width="1.77734375" style="5" customWidth="1"/>
    <col min="15027" max="15027" width="12.77734375" style="5" bestFit="1" customWidth="1"/>
    <col min="15028" max="15028" width="4.5546875" style="5" customWidth="1"/>
    <col min="15029" max="15029" width="33" style="5" bestFit="1" customWidth="1"/>
    <col min="15030" max="15030" width="0" style="5" hidden="1" customWidth="1"/>
    <col min="15031" max="15031" width="12" style="5" bestFit="1" customWidth="1"/>
    <col min="15032" max="15032" width="1.77734375" style="5" customWidth="1"/>
    <col min="15033" max="15033" width="12" style="5" bestFit="1" customWidth="1"/>
    <col min="15034" max="15034" width="21.77734375" style="5" customWidth="1"/>
    <col min="15035" max="15277" width="9.21875" style="5"/>
    <col min="15278" max="15278" width="18.5546875" style="5" bestFit="1" customWidth="1"/>
    <col min="15279" max="15279" width="35.77734375" style="5" bestFit="1" customWidth="1"/>
    <col min="15280" max="15280" width="0" style="5" hidden="1" customWidth="1"/>
    <col min="15281" max="15281" width="12.77734375" style="5" bestFit="1" customWidth="1"/>
    <col min="15282" max="15282" width="1.77734375" style="5" customWidth="1"/>
    <col min="15283" max="15283" width="12.77734375" style="5" bestFit="1" customWidth="1"/>
    <col min="15284" max="15284" width="4.5546875" style="5" customWidth="1"/>
    <col min="15285" max="15285" width="33" style="5" bestFit="1" customWidth="1"/>
    <col min="15286" max="15286" width="0" style="5" hidden="1" customWidth="1"/>
    <col min="15287" max="15287" width="12" style="5" bestFit="1" customWidth="1"/>
    <col min="15288" max="15288" width="1.77734375" style="5" customWidth="1"/>
    <col min="15289" max="15289" width="12" style="5" bestFit="1" customWidth="1"/>
    <col min="15290" max="15290" width="21.77734375" style="5" customWidth="1"/>
    <col min="15291" max="15533" width="9.21875" style="5"/>
    <col min="15534" max="15534" width="18.5546875" style="5" bestFit="1" customWidth="1"/>
    <col min="15535" max="15535" width="35.77734375" style="5" bestFit="1" customWidth="1"/>
    <col min="15536" max="15536" width="0" style="5" hidden="1" customWidth="1"/>
    <col min="15537" max="15537" width="12.77734375" style="5" bestFit="1" customWidth="1"/>
    <col min="15538" max="15538" width="1.77734375" style="5" customWidth="1"/>
    <col min="15539" max="15539" width="12.77734375" style="5" bestFit="1" customWidth="1"/>
    <col min="15540" max="15540" width="4.5546875" style="5" customWidth="1"/>
    <col min="15541" max="15541" width="33" style="5" bestFit="1" customWidth="1"/>
    <col min="15542" max="15542" width="0" style="5" hidden="1" customWidth="1"/>
    <col min="15543" max="15543" width="12" style="5" bestFit="1" customWidth="1"/>
    <col min="15544" max="15544" width="1.77734375" style="5" customWidth="1"/>
    <col min="15545" max="15545" width="12" style="5" bestFit="1" customWidth="1"/>
    <col min="15546" max="15546" width="21.77734375" style="5" customWidth="1"/>
    <col min="15547" max="15789" width="9.21875" style="5"/>
    <col min="15790" max="15790" width="18.5546875" style="5" bestFit="1" customWidth="1"/>
    <col min="15791" max="15791" width="35.77734375" style="5" bestFit="1" customWidth="1"/>
    <col min="15792" max="15792" width="0" style="5" hidden="1" customWidth="1"/>
    <col min="15793" max="15793" width="12.77734375" style="5" bestFit="1" customWidth="1"/>
    <col min="15794" max="15794" width="1.77734375" style="5" customWidth="1"/>
    <col min="15795" max="15795" width="12.77734375" style="5" bestFit="1" customWidth="1"/>
    <col min="15796" max="15796" width="4.5546875" style="5" customWidth="1"/>
    <col min="15797" max="15797" width="33" style="5" bestFit="1" customWidth="1"/>
    <col min="15798" max="15798" width="0" style="5" hidden="1" customWidth="1"/>
    <col min="15799" max="15799" width="12" style="5" bestFit="1" customWidth="1"/>
    <col min="15800" max="15800" width="1.77734375" style="5" customWidth="1"/>
    <col min="15801" max="15801" width="12" style="5" bestFit="1" customWidth="1"/>
    <col min="15802" max="15802" width="21.77734375" style="5" customWidth="1"/>
    <col min="15803" max="16045" width="9.21875" style="5"/>
    <col min="16046" max="16046" width="18.5546875" style="5" bestFit="1" customWidth="1"/>
    <col min="16047" max="16047" width="35.77734375" style="5" bestFit="1" customWidth="1"/>
    <col min="16048" max="16048" width="0" style="5" hidden="1" customWidth="1"/>
    <col min="16049" max="16049" width="12.77734375" style="5" bestFit="1" customWidth="1"/>
    <col min="16050" max="16050" width="1.77734375" style="5" customWidth="1"/>
    <col min="16051" max="16051" width="12.77734375" style="5" bestFit="1" customWidth="1"/>
    <col min="16052" max="16052" width="4.5546875" style="5" customWidth="1"/>
    <col min="16053" max="16053" width="33" style="5" bestFit="1" customWidth="1"/>
    <col min="16054" max="16054" width="0" style="5" hidden="1" customWidth="1"/>
    <col min="16055" max="16055" width="12" style="5" bestFit="1" customWidth="1"/>
    <col min="16056" max="16056" width="1.77734375" style="5" customWidth="1"/>
    <col min="16057" max="16057" width="12" style="5" bestFit="1" customWidth="1"/>
    <col min="16058" max="16058" width="21.77734375" style="5" customWidth="1"/>
    <col min="16059" max="16384" width="9.21875" style="5"/>
  </cols>
  <sheetData>
    <row r="1" spans="1:70" ht="16.2" x14ac:dyDescent="0.35">
      <c r="D1" s="3" t="s">
        <v>0</v>
      </c>
      <c r="O1" s="6"/>
      <c r="P1" s="7"/>
      <c r="Q1" s="6"/>
    </row>
    <row r="2" spans="1:70" ht="16.2" x14ac:dyDescent="0.35">
      <c r="D2" s="9" t="s">
        <v>1</v>
      </c>
    </row>
    <row r="3" spans="1:70" ht="15.6" x14ac:dyDescent="0.35">
      <c r="D3" s="11" t="s">
        <v>2</v>
      </c>
      <c r="E3" s="12"/>
      <c r="F3" s="13"/>
      <c r="G3" s="13"/>
      <c r="H3" s="13"/>
      <c r="I3" s="13"/>
      <c r="J3" s="12"/>
      <c r="K3" s="12"/>
      <c r="L3" s="13"/>
      <c r="M3" s="13"/>
      <c r="N3" s="13"/>
      <c r="O3" s="13"/>
    </row>
    <row r="4" spans="1:70" ht="15.6" x14ac:dyDescent="0.35">
      <c r="D4" s="11" t="str">
        <f>'[1]Validação Total'!J3</f>
        <v>Em 30 de junho de 2025</v>
      </c>
      <c r="E4" s="12"/>
      <c r="F4" s="13"/>
      <c r="G4" s="13"/>
      <c r="H4" s="13"/>
      <c r="I4" s="13"/>
      <c r="J4" s="12"/>
      <c r="K4" s="12"/>
      <c r="L4" s="13"/>
      <c r="M4" s="13"/>
      <c r="N4" s="13"/>
      <c r="O4" s="13"/>
    </row>
    <row r="5" spans="1:70" s="15" customFormat="1" ht="15.6" x14ac:dyDescent="0.35">
      <c r="A5" s="1"/>
      <c r="B5" s="2"/>
      <c r="C5" s="2"/>
      <c r="D5" s="14" t="s">
        <v>3</v>
      </c>
      <c r="E5" s="12"/>
      <c r="F5" s="13"/>
      <c r="G5" s="13"/>
      <c r="H5" s="13"/>
      <c r="I5" s="13"/>
      <c r="J5" s="12"/>
      <c r="K5" s="12"/>
      <c r="L5" s="13"/>
      <c r="M5" s="5"/>
      <c r="N5" s="13"/>
      <c r="O5" s="13"/>
      <c r="P5" s="10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</row>
    <row r="6" spans="1:70" ht="16.8" x14ac:dyDescent="0.35">
      <c r="D6" s="16"/>
      <c r="E6" s="17"/>
      <c r="F6" s="18"/>
      <c r="G6" s="18"/>
      <c r="H6" s="18"/>
      <c r="I6" s="19"/>
      <c r="J6" s="17"/>
      <c r="K6" s="17"/>
      <c r="L6" s="18"/>
      <c r="M6" s="18"/>
      <c r="N6" s="20" t="s">
        <v>4</v>
      </c>
      <c r="O6" s="13"/>
    </row>
    <row r="7" spans="1:70" s="21" customFormat="1" x14ac:dyDescent="0.35">
      <c r="A7" s="22"/>
      <c r="B7" s="23"/>
      <c r="C7" s="23"/>
      <c r="D7" s="24" t="s">
        <v>5</v>
      </c>
      <c r="E7" s="25"/>
      <c r="F7" s="25"/>
      <c r="G7" s="25"/>
      <c r="H7" s="25"/>
      <c r="I7" s="26" t="s">
        <v>6</v>
      </c>
      <c r="J7" s="25"/>
      <c r="K7" s="25"/>
      <c r="L7" s="25"/>
      <c r="M7" s="25"/>
      <c r="N7" s="25"/>
      <c r="O7" s="13"/>
      <c r="P7" s="27"/>
    </row>
    <row r="8" spans="1:70" x14ac:dyDescent="0.35">
      <c r="A8" s="29" t="s">
        <v>7</v>
      </c>
      <c r="B8" s="29" t="s">
        <v>7</v>
      </c>
      <c r="C8" s="23"/>
      <c r="D8" s="30"/>
      <c r="E8" s="31" t="s">
        <v>8</v>
      </c>
      <c r="F8" s="32">
        <f>'[1]Validação Total'!J2</f>
        <v>45809</v>
      </c>
      <c r="G8" s="32">
        <f>'[1]Validação Total'!K2</f>
        <v>45778</v>
      </c>
      <c r="H8" s="33" t="s">
        <v>9</v>
      </c>
      <c r="I8" s="34"/>
      <c r="J8" s="31" t="s">
        <v>8</v>
      </c>
      <c r="K8" s="31"/>
      <c r="L8" s="32">
        <f>'[1]Validação Total'!J2</f>
        <v>45809</v>
      </c>
      <c r="M8" s="32">
        <f>'[1]Validação Total'!K2</f>
        <v>45778</v>
      </c>
      <c r="N8" s="33" t="s">
        <v>9</v>
      </c>
      <c r="O8" s="13"/>
      <c r="P8" s="29" t="s">
        <v>7</v>
      </c>
    </row>
    <row r="9" spans="1:70" x14ac:dyDescent="0.35">
      <c r="A9" s="36">
        <v>101</v>
      </c>
      <c r="B9" s="37" t="s">
        <v>10</v>
      </c>
      <c r="C9" s="23"/>
      <c r="D9" s="38" t="s">
        <v>11</v>
      </c>
      <c r="E9" s="31">
        <v>4</v>
      </c>
      <c r="F9" s="39">
        <v>412624.34</v>
      </c>
      <c r="G9" s="39">
        <v>177490.47</v>
      </c>
      <c r="H9" s="40">
        <v>1.3247689861883853</v>
      </c>
      <c r="I9" s="28" t="s">
        <v>12</v>
      </c>
      <c r="J9" s="41">
        <v>10</v>
      </c>
      <c r="K9" s="41"/>
      <c r="L9" s="39">
        <v>51992638.299999997</v>
      </c>
      <c r="M9" s="39">
        <v>53423202.140000001</v>
      </c>
      <c r="N9" s="42">
        <v>-2.6777950079650559E-2</v>
      </c>
      <c r="O9" s="13"/>
      <c r="P9" s="43"/>
    </row>
    <row r="10" spans="1:70" ht="16.8" x14ac:dyDescent="0.35">
      <c r="A10" s="36"/>
      <c r="B10" s="44"/>
      <c r="C10" s="23"/>
      <c r="D10" s="30" t="s">
        <v>13</v>
      </c>
      <c r="E10" s="45"/>
      <c r="F10" s="35"/>
      <c r="G10" s="35"/>
      <c r="H10" s="46"/>
      <c r="I10" s="34" t="s">
        <v>14</v>
      </c>
      <c r="J10" s="41"/>
      <c r="K10" s="41"/>
      <c r="L10" s="35">
        <v>34218816.539999999</v>
      </c>
      <c r="M10" s="35">
        <v>35820076.18</v>
      </c>
      <c r="N10" s="46">
        <v>-4.4702854118832347E-2</v>
      </c>
      <c r="O10" s="13"/>
      <c r="P10" s="47">
        <v>20101</v>
      </c>
      <c r="Q10" s="48" t="s">
        <v>15</v>
      </c>
    </row>
    <row r="11" spans="1:70" ht="16.8" x14ac:dyDescent="0.35">
      <c r="A11" s="36" t="s">
        <v>16</v>
      </c>
      <c r="B11" s="44"/>
      <c r="C11" s="23"/>
      <c r="D11" s="38" t="s">
        <v>17</v>
      </c>
      <c r="E11" s="49"/>
      <c r="F11" s="50">
        <v>4492718419.3499994</v>
      </c>
      <c r="G11" s="50">
        <v>4421419178.0799999</v>
      </c>
      <c r="H11" s="51">
        <v>1.612587234964713E-2</v>
      </c>
      <c r="I11" s="34" t="s">
        <v>18</v>
      </c>
      <c r="J11" s="52"/>
      <c r="K11" s="52"/>
      <c r="L11" s="35">
        <v>14851694.15</v>
      </c>
      <c r="M11" s="35">
        <v>14732750.300000001</v>
      </c>
      <c r="N11" s="53">
        <v>8.073431475995374E-3</v>
      </c>
      <c r="O11" s="13"/>
      <c r="P11" s="54">
        <v>20102</v>
      </c>
      <c r="Q11" s="48" t="s">
        <v>19</v>
      </c>
    </row>
    <row r="12" spans="1:70" x14ac:dyDescent="0.35">
      <c r="A12" s="36">
        <v>10201</v>
      </c>
      <c r="B12" s="37" t="s">
        <v>20</v>
      </c>
      <c r="C12" s="23"/>
      <c r="D12" s="38" t="s">
        <v>14</v>
      </c>
      <c r="E12" s="31">
        <v>5</v>
      </c>
      <c r="F12" s="39">
        <v>61914953.200000003</v>
      </c>
      <c r="G12" s="39">
        <v>58053508.310000002</v>
      </c>
      <c r="H12" s="55">
        <v>6.6515271900197126E-2</v>
      </c>
      <c r="I12" s="34" t="s">
        <v>21</v>
      </c>
      <c r="J12" s="41">
        <v>10</v>
      </c>
      <c r="K12" s="41"/>
      <c r="L12" s="35">
        <v>2922127.61</v>
      </c>
      <c r="M12" s="35">
        <v>2870375.66</v>
      </c>
      <c r="N12" s="53">
        <v>1.802967838711389E-2</v>
      </c>
      <c r="O12" s="13"/>
      <c r="P12" s="54">
        <v>20103</v>
      </c>
      <c r="Q12" s="48" t="s">
        <v>22</v>
      </c>
    </row>
    <row r="13" spans="1:70" x14ac:dyDescent="0.35">
      <c r="A13" s="36">
        <v>10202</v>
      </c>
      <c r="B13" s="37" t="s">
        <v>23</v>
      </c>
      <c r="C13" s="23"/>
      <c r="D13" s="38" t="s">
        <v>18</v>
      </c>
      <c r="E13" s="31">
        <v>6</v>
      </c>
      <c r="F13" s="39">
        <v>17285863.84</v>
      </c>
      <c r="G13" s="39">
        <v>17023380.370000001</v>
      </c>
      <c r="H13" s="55">
        <v>1.5418998124636207E-2</v>
      </c>
      <c r="I13" s="34" t="s">
        <v>13</v>
      </c>
      <c r="J13" s="41"/>
      <c r="K13" s="41"/>
      <c r="L13" s="35"/>
      <c r="M13" s="35"/>
      <c r="N13" s="53"/>
      <c r="O13" s="13"/>
      <c r="P13" s="54"/>
      <c r="Q13" s="56"/>
    </row>
    <row r="14" spans="1:70" x14ac:dyDescent="0.35">
      <c r="A14" s="36" t="s">
        <v>24</v>
      </c>
      <c r="B14" s="44"/>
      <c r="C14" s="23"/>
      <c r="D14" s="38" t="s">
        <v>21</v>
      </c>
      <c r="E14" s="31"/>
      <c r="F14" s="50">
        <v>4413517602.3099995</v>
      </c>
      <c r="G14" s="50">
        <v>4346342289.3999996</v>
      </c>
      <c r="H14" s="57">
        <v>1.5455596553872297E-2</v>
      </c>
      <c r="I14" s="58" t="s">
        <v>25</v>
      </c>
      <c r="J14" s="41">
        <v>18</v>
      </c>
      <c r="K14" s="41"/>
      <c r="L14" s="59">
        <v>12674591.950000001</v>
      </c>
      <c r="M14" s="59">
        <v>12420390.83</v>
      </c>
      <c r="N14" s="60">
        <v>2.0466434871438066E-2</v>
      </c>
      <c r="O14" s="13"/>
      <c r="P14" s="54"/>
      <c r="Q14" s="61"/>
    </row>
    <row r="15" spans="1:70" ht="16.8" x14ac:dyDescent="0.35">
      <c r="A15" s="36">
        <v>1020301</v>
      </c>
      <c r="B15" s="37" t="s">
        <v>26</v>
      </c>
      <c r="C15" s="23"/>
      <c r="D15" s="30" t="s">
        <v>27</v>
      </c>
      <c r="E15" s="62"/>
      <c r="F15" s="63">
        <v>53315603.609999999</v>
      </c>
      <c r="G15" s="63">
        <v>53036932.049999997</v>
      </c>
      <c r="H15" s="64">
        <v>5.2542926075982432E-3</v>
      </c>
      <c r="I15" s="65" t="s">
        <v>14</v>
      </c>
      <c r="J15" s="45"/>
      <c r="K15" s="45"/>
      <c r="L15" s="35">
        <v>90201.31</v>
      </c>
      <c r="M15" s="35">
        <v>90201.31</v>
      </c>
      <c r="N15" s="53">
        <v>0</v>
      </c>
      <c r="O15" s="13"/>
      <c r="P15" s="54">
        <v>20201</v>
      </c>
      <c r="Q15" s="48" t="s">
        <v>28</v>
      </c>
    </row>
    <row r="16" spans="1:70" ht="16.8" x14ac:dyDescent="0.35">
      <c r="A16" s="36">
        <v>1020304</v>
      </c>
      <c r="B16" s="37" t="s">
        <v>29</v>
      </c>
      <c r="C16" s="23"/>
      <c r="D16" s="30" t="s">
        <v>30</v>
      </c>
      <c r="E16" s="41">
        <v>7</v>
      </c>
      <c r="F16" s="63">
        <v>4352415838.1300001</v>
      </c>
      <c r="G16" s="63">
        <v>4285466289.1900001</v>
      </c>
      <c r="H16" s="64">
        <v>1.562246542666279E-2</v>
      </c>
      <c r="I16" s="65" t="s">
        <v>18</v>
      </c>
      <c r="J16" s="45"/>
      <c r="K16" s="45"/>
      <c r="L16" s="35">
        <v>12584390.640000001</v>
      </c>
      <c r="M16" s="35">
        <v>12330189.52</v>
      </c>
      <c r="N16" s="53">
        <v>2.0616156757986337E-2</v>
      </c>
      <c r="O16" s="13"/>
      <c r="P16" s="54">
        <v>20202</v>
      </c>
      <c r="Q16" s="48" t="s">
        <v>31</v>
      </c>
    </row>
    <row r="17" spans="1:17" ht="16.8" x14ac:dyDescent="0.35">
      <c r="A17" s="36">
        <v>1020308</v>
      </c>
      <c r="B17" s="37" t="s">
        <v>32</v>
      </c>
      <c r="C17" s="23"/>
      <c r="D17" s="30" t="s">
        <v>33</v>
      </c>
      <c r="E17" s="41"/>
      <c r="F17" s="63">
        <v>7786160.5700000003</v>
      </c>
      <c r="G17" s="63">
        <v>7839068.1600000001</v>
      </c>
      <c r="H17" s="64">
        <v>-6.7492192847574684E-3</v>
      </c>
      <c r="I17" s="34"/>
      <c r="J17" s="62"/>
      <c r="K17" s="62"/>
      <c r="L17" s="35"/>
      <c r="M17" s="35"/>
      <c r="N17" s="53"/>
      <c r="O17" s="13"/>
      <c r="P17" s="54"/>
      <c r="Q17" s="61"/>
    </row>
    <row r="18" spans="1:17" ht="16.8" x14ac:dyDescent="0.35">
      <c r="A18" s="36"/>
      <c r="B18" s="44"/>
      <c r="C18" s="23"/>
      <c r="D18" s="30"/>
      <c r="E18" s="62"/>
      <c r="F18" s="35"/>
      <c r="G18" s="35"/>
      <c r="H18" s="66"/>
      <c r="I18" s="58" t="s">
        <v>34</v>
      </c>
      <c r="J18" s="31"/>
      <c r="K18" s="31"/>
      <c r="L18" s="59">
        <v>4428502254.2700005</v>
      </c>
      <c r="M18" s="59">
        <v>4355792640.29</v>
      </c>
      <c r="N18" s="67">
        <v>1.6692625196951472E-2</v>
      </c>
      <c r="O18" s="13"/>
      <c r="P18" s="54"/>
      <c r="Q18" s="61"/>
    </row>
    <row r="19" spans="1:17" x14ac:dyDescent="0.35">
      <c r="A19" s="36">
        <v>103</v>
      </c>
      <c r="B19" s="37" t="s">
        <v>35</v>
      </c>
      <c r="C19" s="23"/>
      <c r="D19" s="38" t="s">
        <v>36</v>
      </c>
      <c r="E19" s="31">
        <v>8</v>
      </c>
      <c r="F19" s="39">
        <v>38440.83</v>
      </c>
      <c r="G19" s="39">
        <v>39564.71</v>
      </c>
      <c r="H19" s="42">
        <v>-2.8406122526867916E-2</v>
      </c>
      <c r="I19" s="58" t="s">
        <v>37</v>
      </c>
      <c r="J19" s="31"/>
      <c r="K19" s="31"/>
      <c r="L19" s="59">
        <v>4291054382.7800002</v>
      </c>
      <c r="M19" s="59">
        <v>4221556998.0300002</v>
      </c>
      <c r="N19" s="67">
        <v>1.6462500632451693E-2</v>
      </c>
      <c r="O19" s="13"/>
      <c r="P19" s="54"/>
      <c r="Q19" s="61"/>
    </row>
    <row r="20" spans="1:17" x14ac:dyDescent="0.35">
      <c r="C20" s="23"/>
      <c r="D20" s="30"/>
      <c r="E20" s="41"/>
      <c r="F20" s="35"/>
      <c r="G20" s="35"/>
      <c r="H20" s="66"/>
      <c r="I20" s="58" t="s">
        <v>38</v>
      </c>
      <c r="J20" s="31">
        <v>11</v>
      </c>
      <c r="K20" s="31"/>
      <c r="L20" s="59">
        <v>4291054382.7800002</v>
      </c>
      <c r="M20" s="59">
        <v>4221556998.0300002</v>
      </c>
      <c r="N20" s="67">
        <v>1.6462500632451693E-2</v>
      </c>
      <c r="O20" s="13"/>
      <c r="P20" s="54"/>
      <c r="Q20" s="61"/>
    </row>
    <row r="21" spans="1:17" x14ac:dyDescent="0.35">
      <c r="C21" s="23"/>
      <c r="D21" s="30"/>
      <c r="E21" s="41"/>
      <c r="F21" s="35"/>
      <c r="G21" s="35"/>
      <c r="H21" s="66"/>
      <c r="I21" s="65" t="s">
        <v>39</v>
      </c>
      <c r="J21" s="41"/>
      <c r="K21" s="41"/>
      <c r="L21" s="35">
        <v>96739430.359999999</v>
      </c>
      <c r="M21" s="35">
        <v>96150893.609999999</v>
      </c>
      <c r="N21" s="53">
        <v>6.1209701533007088E-3</v>
      </c>
      <c r="O21" s="13"/>
      <c r="P21" s="54">
        <v>203010101</v>
      </c>
      <c r="Q21" s="48" t="s">
        <v>40</v>
      </c>
    </row>
    <row r="22" spans="1:17" ht="16.8" x14ac:dyDescent="0.35">
      <c r="C22" s="23"/>
      <c r="D22" s="30"/>
      <c r="E22" s="62"/>
      <c r="F22" s="35"/>
      <c r="G22" s="35"/>
      <c r="H22" s="68"/>
      <c r="I22" s="65" t="s">
        <v>41</v>
      </c>
      <c r="J22" s="41"/>
      <c r="K22" s="41"/>
      <c r="L22" s="35">
        <v>4194314952.4200001</v>
      </c>
      <c r="M22" s="35">
        <v>4125406104.4200001</v>
      </c>
      <c r="N22" s="46">
        <v>1.6703530817528511E-2</v>
      </c>
      <c r="O22" s="13"/>
      <c r="P22" s="47">
        <v>203010102</v>
      </c>
      <c r="Q22" s="48" t="s">
        <v>42</v>
      </c>
    </row>
    <row r="23" spans="1:17" x14ac:dyDescent="0.35">
      <c r="C23" s="23"/>
      <c r="D23" s="69" t="s">
        <v>43</v>
      </c>
      <c r="E23" s="70"/>
      <c r="F23" s="71"/>
      <c r="G23" s="71"/>
      <c r="H23" s="72"/>
      <c r="I23" s="65"/>
      <c r="J23" s="41"/>
      <c r="K23" s="41"/>
      <c r="L23" s="63"/>
      <c r="M23" s="63"/>
      <c r="N23" s="53"/>
      <c r="O23" s="13"/>
      <c r="P23" s="54"/>
      <c r="Q23" s="61"/>
    </row>
    <row r="24" spans="1:17" x14ac:dyDescent="0.35">
      <c r="C24" s="23"/>
      <c r="D24" s="69" t="s">
        <v>44</v>
      </c>
      <c r="E24" s="70"/>
      <c r="F24" s="71"/>
      <c r="G24" s="71"/>
      <c r="H24" s="72"/>
      <c r="I24" s="58" t="s">
        <v>45</v>
      </c>
      <c r="J24" s="31" t="s">
        <v>46</v>
      </c>
      <c r="K24" s="31"/>
      <c r="L24" s="59">
        <v>137447871.49000001</v>
      </c>
      <c r="M24" s="59">
        <v>134235642.25999999</v>
      </c>
      <c r="N24" s="60">
        <v>2.3929778827133541E-2</v>
      </c>
      <c r="O24" s="13"/>
      <c r="P24" s="54"/>
      <c r="Q24" s="61"/>
    </row>
    <row r="25" spans="1:17" x14ac:dyDescent="0.35">
      <c r="C25" s="23"/>
      <c r="D25" s="30" t="s">
        <v>13</v>
      </c>
      <c r="E25" s="73"/>
      <c r="F25" s="35"/>
      <c r="G25" s="35"/>
      <c r="H25" s="66"/>
      <c r="I25" s="58" t="s">
        <v>47</v>
      </c>
      <c r="J25" s="31"/>
      <c r="K25" s="31"/>
      <c r="L25" s="35">
        <v>47286912.68</v>
      </c>
      <c r="M25" s="35">
        <v>46760973.439999998</v>
      </c>
      <c r="N25" s="53">
        <v>1.1247397162825301E-2</v>
      </c>
      <c r="O25" s="13"/>
      <c r="P25" s="54">
        <v>2030201</v>
      </c>
      <c r="Q25" s="48" t="s">
        <v>48</v>
      </c>
    </row>
    <row r="26" spans="1:17" x14ac:dyDescent="0.35">
      <c r="C26" s="23"/>
      <c r="D26" s="30" t="s">
        <v>13</v>
      </c>
      <c r="E26" s="73"/>
      <c r="F26" s="35"/>
      <c r="G26" s="35"/>
      <c r="H26" s="66"/>
      <c r="I26" s="58" t="s">
        <v>49</v>
      </c>
      <c r="J26" s="74"/>
      <c r="K26" s="74"/>
      <c r="L26" s="35">
        <v>90160958.810000002</v>
      </c>
      <c r="M26" s="35">
        <v>87474668.819999993</v>
      </c>
      <c r="N26" s="53">
        <v>3.0709347360064809E-2</v>
      </c>
      <c r="O26" s="13"/>
      <c r="P26" s="54">
        <v>2030202</v>
      </c>
      <c r="Q26" s="48" t="s">
        <v>50</v>
      </c>
    </row>
    <row r="27" spans="1:17" x14ac:dyDescent="0.35">
      <c r="C27" s="23"/>
      <c r="D27" s="30" t="s">
        <v>13</v>
      </c>
      <c r="E27" s="73"/>
      <c r="F27" s="35"/>
      <c r="G27" s="35"/>
      <c r="H27" s="66"/>
      <c r="I27" s="65"/>
      <c r="J27" s="75"/>
      <c r="K27" s="75"/>
      <c r="L27" s="63"/>
      <c r="M27" s="63"/>
      <c r="N27" s="53"/>
      <c r="O27" s="13"/>
      <c r="P27" s="54" t="s">
        <v>24</v>
      </c>
      <c r="Q27" s="76"/>
    </row>
    <row r="28" spans="1:17" x14ac:dyDescent="0.35">
      <c r="C28" s="23"/>
      <c r="D28" s="77" t="s">
        <v>51</v>
      </c>
      <c r="E28" s="78"/>
      <c r="F28" s="79">
        <v>4493169484.5199995</v>
      </c>
      <c r="G28" s="79">
        <v>4421636233.2600002</v>
      </c>
      <c r="H28" s="80">
        <v>1.6178004586157257E-2</v>
      </c>
      <c r="I28" s="26" t="s">
        <v>52</v>
      </c>
      <c r="J28" s="78"/>
      <c r="K28" s="78"/>
      <c r="L28" s="79">
        <v>4493169484.5200005</v>
      </c>
      <c r="M28" s="79">
        <v>4421636233.2600002</v>
      </c>
      <c r="N28" s="81">
        <v>1.6178004586157479E-2</v>
      </c>
      <c r="O28" s="13"/>
      <c r="P28" s="82"/>
      <c r="Q28" s="76"/>
    </row>
    <row r="29" spans="1:17" ht="15.6" x14ac:dyDescent="0.35">
      <c r="C29" s="23"/>
      <c r="D29" s="83"/>
      <c r="E29" s="84"/>
      <c r="F29" s="13"/>
      <c r="G29" s="13"/>
      <c r="H29" s="85"/>
      <c r="I29" s="13"/>
      <c r="J29" s="12"/>
      <c r="K29" s="12"/>
      <c r="L29" s="13"/>
      <c r="M29" s="13"/>
      <c r="N29" s="86"/>
      <c r="O29" s="13"/>
      <c r="Q29" s="15"/>
    </row>
    <row r="30" spans="1:17" ht="16.2" x14ac:dyDescent="0.35">
      <c r="D30" s="87" t="s">
        <v>53</v>
      </c>
      <c r="E30" s="88"/>
      <c r="F30" s="87"/>
      <c r="G30" s="87"/>
      <c r="H30" s="87"/>
      <c r="I30" s="87"/>
      <c r="J30" s="88"/>
      <c r="K30" s="88"/>
      <c r="L30" s="87"/>
      <c r="M30" s="87"/>
      <c r="N30" s="87"/>
      <c r="O30" s="13"/>
    </row>
    <row r="31" spans="1:17" ht="16.2" x14ac:dyDescent="0.35">
      <c r="O31" s="13"/>
    </row>
    <row r="32" spans="1:17" ht="16.2" x14ac:dyDescent="0.35">
      <c r="D32" s="8"/>
      <c r="F32" s="8"/>
      <c r="G32" s="8"/>
    </row>
    <row r="33" spans="4:7" ht="16.2" x14ac:dyDescent="0.35">
      <c r="F33" s="8"/>
      <c r="G33" s="8"/>
    </row>
    <row r="34" spans="4:7" ht="16.2" x14ac:dyDescent="0.35">
      <c r="D34" s="89"/>
      <c r="E34" s="90"/>
      <c r="F34" s="89"/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289CBF-6BA3-465E-B734-B6BA8E4C7E1A}"/>
</file>

<file path=customXml/itemProps2.xml><?xml version="1.0" encoding="utf-8"?>
<ds:datastoreItem xmlns:ds="http://schemas.openxmlformats.org/officeDocument/2006/customXml" ds:itemID="{A8201165-EB12-44CF-B03A-145FD285FAB1}"/>
</file>

<file path=customXml/itemProps3.xml><?xml version="1.0" encoding="utf-8"?>
<ds:datastoreItem xmlns:ds="http://schemas.openxmlformats.org/officeDocument/2006/customXml" ds:itemID="{364AC8BB-AB2B-4ACE-A0C0-47CE2BF55F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2026-07-02T12:35:53Z</dcterms:created>
  <dcterms:modified xsi:type="dcterms:W3CDTF">2026-07-02T12:36:58Z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